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Office\Downloads\"/>
    </mc:Choice>
  </mc:AlternateContent>
  <xr:revisionPtr revIDLastSave="0" documentId="13_ncr:1_{0D3A996A-E100-4172-8F9F-4F41B932E82A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definedNames>
    <definedName name="_xlnm.Print_Titles" localSheetId="0">'Բաժին I'!$6:$6</definedName>
    <definedName name="_xlnm.Print_Area" localSheetId="0">'Բաժին I'!$A$1:$G$228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6" i="36" l="1"/>
  <c r="F215" i="36"/>
  <c r="F214" i="36"/>
  <c r="F213" i="36"/>
  <c r="F212" i="36"/>
  <c r="F211" i="36"/>
  <c r="F210" i="36"/>
  <c r="F209" i="36"/>
  <c r="F208" i="36"/>
  <c r="F207" i="36"/>
  <c r="F204" i="36"/>
  <c r="F203" i="36"/>
  <c r="F202" i="36"/>
  <c r="F201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79" i="36"/>
  <c r="F178" i="36"/>
  <c r="F177" i="36"/>
  <c r="F176" i="36"/>
  <c r="F175" i="36"/>
  <c r="F174" i="36"/>
  <c r="F173" i="36"/>
  <c r="F172" i="36"/>
  <c r="F169" i="36"/>
  <c r="F168" i="36"/>
  <c r="F167" i="36"/>
  <c r="F166" i="36"/>
  <c r="F163" i="36"/>
  <c r="F162" i="36"/>
  <c r="F161" i="36"/>
  <c r="F160" i="36"/>
  <c r="F159" i="36"/>
  <c r="F158" i="36"/>
  <c r="F157" i="36"/>
  <c r="F156" i="36"/>
  <c r="F155" i="36"/>
  <c r="F154" i="36"/>
  <c r="F153" i="36"/>
  <c r="F150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28" i="36"/>
  <c r="F127" i="36"/>
  <c r="F126" i="36"/>
  <c r="F125" i="36"/>
  <c r="F124" i="36"/>
  <c r="F123" i="36"/>
  <c r="F122" i="36"/>
  <c r="F121" i="36"/>
  <c r="F118" i="36"/>
  <c r="F117" i="36"/>
  <c r="F116" i="36"/>
  <c r="F115" i="36"/>
  <c r="F112" i="36"/>
  <c r="F111" i="36"/>
  <c r="F110" i="36"/>
  <c r="F109" i="36"/>
  <c r="F108" i="36"/>
  <c r="F107" i="36"/>
  <c r="F106" i="36"/>
  <c r="F105" i="36"/>
  <c r="F104" i="36"/>
  <c r="F101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0" i="36"/>
  <c r="F79" i="36"/>
  <c r="F78" i="36"/>
  <c r="F77" i="36"/>
  <c r="F76" i="36"/>
  <c r="F75" i="36"/>
  <c r="F74" i="36"/>
  <c r="F73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2" i="36"/>
  <c r="F51" i="36"/>
  <c r="F50" i="36"/>
  <c r="F49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7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217" i="36" l="1"/>
  <c r="F81" i="36"/>
  <c r="F180" i="36"/>
  <c r="F129" i="36"/>
  <c r="F218" i="36" l="1"/>
  <c r="G81" i="36" l="1"/>
  <c r="F219" i="36"/>
  <c r="G217" i="36"/>
  <c r="G129" i="36"/>
  <c r="G180" i="36"/>
  <c r="F220" i="36" l="1"/>
  <c r="G218" i="36"/>
</calcChain>
</file>

<file path=xl/sharedStrings.xml><?xml version="1.0" encoding="utf-8"?>
<sst xmlns="http://schemas.openxmlformats.org/spreadsheetml/2006/main" count="397" uniqueCount="112">
  <si>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</si>
  <si>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</si>
  <si>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</si>
  <si>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</si>
  <si>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</si>
  <si>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</si>
  <si>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</si>
  <si>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</si>
  <si>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մ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</si>
  <si>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</si>
  <si>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</si>
  <si>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</si>
  <si>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</si>
  <si>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</si>
  <si>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</si>
  <si>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</si>
  <si>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Ընդհանուրը</t>
  </si>
  <si>
    <t>Ասֆալտբետոնե ծածկույթի կտրում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</si>
  <si>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</si>
  <si>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</si>
  <si>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կոնստրուկցիաների երկշերտ յուղաներկում</t>
  </si>
  <si>
    <t>ԱԱՀ - 20%</t>
  </si>
  <si>
    <r>
      <t>մ</t>
    </r>
    <r>
      <rPr>
        <vertAlign val="superscript"/>
        <sz val="11"/>
        <rFont val="Times Armenian"/>
        <family val="1"/>
      </rPr>
      <t>3</t>
    </r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</si>
  <si>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</si>
  <si>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</si>
  <si>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</si>
  <si>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Ներդիր դետալների տեղադրում</t>
  </si>
  <si>
    <t>կգ</t>
  </si>
  <si>
    <t>Մետաղական ելարանների տեղադրում</t>
  </si>
  <si>
    <t>Կոյուղու DN200(GF) SN8 տիպի պոլիէթիլենե լայնուկավոր ակոսավոր խողովակների մոնտաժում, փորձարկումով</t>
  </si>
  <si>
    <t>Ծավալաթերթ-նախահաշիվ</t>
  </si>
  <si>
    <t>Խրամուղու և փոսորակների մշակում V կարգի գրունտներում, ձեռքով, բարձելով սայլակներ</t>
  </si>
  <si>
    <r>
      <t xml:space="preserve">Բարձած 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</si>
  <si>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Կոյուղու DN160(GF) SN8 տիպի պոլիէթիլենե լայնուկավոր ակոսավոր խողովակների մոնտաժում, փորձարկումով</t>
  </si>
  <si>
    <t>D=1.0մ տրամագծով հավաքովի ե/բ էլեմենտներով հորի կառուցում</t>
  </si>
  <si>
    <t xml:space="preserve">Հիմքի հավաքովի ե/բ սալ ՀՍ 10 տիպի </t>
  </si>
  <si>
    <t>Ծածկի հավաքովի ե/բ սալ ԾՍ 10 տիպի, թուջե ծանր մտոց կափարիչով</t>
  </si>
  <si>
    <t xml:space="preserve">Պատի հավաքովի ե/բ օղակ ՊՕ 10-6 տիպի </t>
  </si>
  <si>
    <t>Հորերի պատերի կառուցում B15 դասի բետոնե լեկալ աղյուսներով</t>
  </si>
  <si>
    <t>Նույնի սվաղում ցեմենտավազե շաղախով</t>
  </si>
  <si>
    <t>I.1. Կոյուղու կոլեկտոր-Կ1</t>
  </si>
  <si>
    <t>I.1.1. Հողային աշխատանքներ</t>
  </si>
  <si>
    <t>Ասֆալտբետոնե ծածկույթի քանդում ձեռքի հարվածահար մուրճով, բարձելով սայլակներ</t>
  </si>
  <si>
    <t>Խճի շերտի քանդում ձեռքով, բարձելով սայլակներ</t>
  </si>
  <si>
    <t>Քանդված ասֆալտբետոնի և խճի տեղափոխում սայլակով, միջինը 50.0 մ հեռավորությամբ, բարձելով ա/մ</t>
  </si>
  <si>
    <t>Բարձած ասֆալտբետոնի և խճի տեղափոխում 13.0 կմ Նուբարաշենի աղբավայր</t>
  </si>
  <si>
    <t>Բարձած գրունտի տեղափոխում 13.0 կմ Նուբարաշենի աղբավայր</t>
  </si>
  <si>
    <t>Խրամուղու և փոսորակների մշակում IV կարգի գրունտներում ձեռքով, բարձելով սայլակներ</t>
  </si>
  <si>
    <r>
      <t xml:space="preserve">Բարձած IV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</si>
  <si>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Խրամուղու և փոսորակների ետլիցք, ձեռքով ավազով`տոփանումով</t>
  </si>
  <si>
    <t>Շին նյութերի տեղափոխում ձեռքով միջինը 50.0 մ հեռավորությամբ, շինհրապարակ</t>
  </si>
  <si>
    <t>I.1.2. Տեխնոլոգիական աշխատանքներ</t>
  </si>
  <si>
    <t>I.1.3. Շինարարական աշխատանքներ</t>
  </si>
  <si>
    <r>
      <t>Ե/բ դիտահորեր ԳԴՀ-1-4, ԱԴՀ-1-6 
D=1.0-1.50մ,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=0.8-1.73 մ</t>
    </r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</si>
  <si>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</si>
  <si>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</si>
  <si>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</si>
  <si>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</si>
  <si>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</si>
  <si>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>I.1.4. Ելքագծերի վերակառուցում</t>
  </si>
  <si>
    <t>Քանդման և ապամոնտաժման աշխատանքներ</t>
  </si>
  <si>
    <t>Գոյություն ունեցող դիտահորերի ծածկի սալերի ապամոնտաժում, բարձելով ա/մ</t>
  </si>
  <si>
    <t>Բարձած ծածկի սալերի տեխափոխում 5.0 կմ, հանձնելով շահագործող կազմակերպությանը</t>
  </si>
  <si>
    <t>Գոյություն ունեցող բետոնե դիտահորերի պատերի և հիմքի քանդում, բարձելով ա/մ</t>
  </si>
  <si>
    <t>Շին. աղբի տեխափոխում 13.0 կմ Նուբարաշենի աղբավայր</t>
  </si>
  <si>
    <t>Հողային աշխատանքներ</t>
  </si>
  <si>
    <t>Խրամուղու ետլիցք, ձեռքով ավազով` տոփանումով</t>
  </si>
  <si>
    <t>Գոյություն ունեցող կոյուղագծի քանդվող և ապամոնտաժվող դիտահորերի փոսորակների ետլիցքի ծավալները 15.0մ3-ի չափով ներառված են մուտքագծերի խրամուղու ավազով ետլիցքի ծավալներում, իսկ ծածկույթի վերականգնումը՝ 14.0մ2-ով ներառված է ասֆալտբետոնե ծածկույթի վերականգնման ծավալներում:</t>
  </si>
  <si>
    <t>Տեխնոլոգիական աշխատանքներ</t>
  </si>
  <si>
    <t>Կոյուղու DN100(GF) SN8 տիպի պոլիէթիլենե լայնուկավոր ակոսավոր խողովակների մոնտաժում, փորձարկումով</t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</si>
  <si>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</si>
  <si>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</si>
  <si>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</si>
  <si>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</si>
  <si>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 xml:space="preserve">Գոյություն ունեցող և վերականգնվող ելքագծերի ճակատային/անկյունային միացումներ </t>
  </si>
  <si>
    <t>տեղ</t>
  </si>
  <si>
    <t xml:space="preserve">Տեղադրվող ե/բ հորերի պատերի վրա անցքերի բացում </t>
  </si>
  <si>
    <t>Ընդամենը I.1.</t>
  </si>
  <si>
    <t>I.2. Կոյուղու կոլեկտոր-Կ2</t>
  </si>
  <si>
    <t>I.2.1. Հողային աշխատանքներ</t>
  </si>
  <si>
    <t>Բետոնե ծածկույթի կտրում</t>
  </si>
  <si>
    <t>Բարձած բետոնի և խճի տեղափոխում սայլակով միջինը 50.0 մ հեռավորությամբ, բարձելով ա/մ</t>
  </si>
  <si>
    <t>Բարձած բետոնի և խճի տեղափոխում 13.0 կմ Նուբարաշենի աղբավայր</t>
  </si>
  <si>
    <t xml:space="preserve">Բետոնե ծածկույթի իրականացում B15 դասի բետոնից h=10 սմ հաստությամբ </t>
  </si>
  <si>
    <t>I.2.2. Տեխնոլոգիական աշխատանքներ</t>
  </si>
  <si>
    <t>I.2.3. Շինարարական աշխատանքներ</t>
  </si>
  <si>
    <r>
      <t>Ե/բ դիտահորեր ԳԴՀ-1, 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=1.20 մ</t>
    </r>
  </si>
  <si>
    <t>I.2.4. Ելքագծերի վերակառուցում</t>
  </si>
  <si>
    <t>Գոյություն ունեցող կոյուղագծի քանդվող և ապամոնտաժվող դիտահորի փոսորակի ետլիցքի ծավալները 1.50մ3-ի չափով ներառված Է կոլեկտորի խրամուղու և փոսորակների ավազով ետլիցքի ծավալներում, իսկ ծածկույթի վերականգնումը՝ 1.50մ2-ով ներառված է բետոնե ծածկույթի վերականգնման ծավալներում:</t>
  </si>
  <si>
    <t>Ընդամենը I.2.</t>
  </si>
  <si>
    <t>I.3. Կոյուղու կոլեկտոր-Կ3</t>
  </si>
  <si>
    <t>I.3.1. Հողային աշխատանքներ</t>
  </si>
  <si>
    <t>I.3.2. Տեխնոլոգիական աշխատանքներ</t>
  </si>
  <si>
    <t>I.3.3. Շինարարական աշխատանքներ</t>
  </si>
  <si>
    <r>
      <t>Ե/բ դիտահորեր ԳԴՀ-1, ԱԴՀ-1,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=0.8-1.14 մ</t>
    </r>
  </si>
  <si>
    <t>I.3.4. Ելքագծերի վերակառուցում</t>
  </si>
  <si>
    <t>Գոյություն ունեցող կոյուղագծի քանդվող և ապամոնտաժվող դիտահորերի փոսորակների ետլիցքի ծավալները 3.0մ3-ի չափով ներառված են կոլեկտորի խրամուղու և փոսորակների ավազով ետլիցքի ծավալներում, իսկ ծածկույթի վերականգնումը՝ 3.0մ2-ով ներառված է ասֆալտբետոնե ծածկույթի վերականգնման ծավալներում:</t>
  </si>
  <si>
    <t>Ընդամենը I.3.</t>
  </si>
  <si>
    <t>I.4. Կոյուղու կոլեկտոր-Կ4</t>
  </si>
  <si>
    <t>I.4.1. Հողային աշխատանքներ</t>
  </si>
  <si>
    <t>I.4.2. Տեխնոլոգիական աշխատանքներ</t>
  </si>
  <si>
    <t>Պողպատե (St) DN426x6.0 էլ. եռակցվող խողովակների մոնտաժում խրամուղում, որպես պատյան</t>
  </si>
  <si>
    <t>Պողպատե (St) DN426x6.0 խողովակների արտաքին մակերեսների երկշերտ ներկում՝ հակակոռոզիոն ներկով</t>
  </si>
  <si>
    <r>
      <t>մ</t>
    </r>
    <r>
      <rPr>
        <vertAlign val="superscript"/>
        <sz val="10"/>
        <rFont val="Sylfaen"/>
        <family val="1"/>
      </rPr>
      <t>2</t>
    </r>
  </si>
  <si>
    <t xml:space="preserve">Գոյություն ունեցող ե/բ հորերի պատերի վրա անցքերի բացում </t>
  </si>
  <si>
    <t>I.4.3. Շինարարական աշխատանքներ</t>
  </si>
  <si>
    <r>
      <t>Ե/բ դիտահորեր ԱԴՀ-1-2,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=1.80-1.90 մ</t>
    </r>
  </si>
  <si>
    <t>Ընդամենը I.4.</t>
  </si>
  <si>
    <t>Բետոնե ծածկույթի քանդում ձեռքի հարվածահար մուրճով, բարձելով սայլակներ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</si>
  <si>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Երևան քաղաքի Շենգավիթ վարչական շրջանի Շարուրի 26Ա հասցեում կոյուղատար համակարգի վերակառուցում</t>
    </r>
  </si>
  <si>
    <t>Ընդամենը</t>
  </si>
  <si>
    <t>Կոյուղու DN250(GF) SN8 տիպի պոլիէթիլենե լայնուկավոր ակոսավոր խողովակների մոնտաժում, փորձարկումով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</si>
</sst>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#,##0.0"/>
    <numFmt numFmtId="170" formatCode="0.0000"/>
    <numFmt numFmtId="171" formatCode="#,##0.0000"/>
    <numFmt numFmtId="172" formatCode="#,##0.00000"/>
    <numFmt numFmtId="173" formatCode="#,##0.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0"/>
      <color indexed="8"/>
      <name val="Sylfaen"/>
      <family val="1"/>
      <charset val="204"/>
    </font>
    <font>
      <b/>
      <i/>
      <vertAlign val="subscript"/>
      <sz val="10"/>
      <name val="Sylfaen"/>
      <family val="1"/>
      <charset val="204"/>
    </font>
    <font>
      <sz val="10"/>
      <name val="Calibri"/>
      <family val="2"/>
      <charset val="204"/>
    </font>
    <font>
      <vertAlign val="superscript"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8">
    <xf numFmtId="0" fontId="0" fillId="0" borderId="0" xfId="0"/>
    <xf numFmtId="168" fontId="0" fillId="0" borderId="0" xfId="0" applyNumberFormat="1"/>
    <xf numFmtId="0" fontId="15" fillId="0" borderId="0" xfId="0" applyFont="1" applyAlignment="1">
      <alignment wrapText="1"/>
    </xf>
    <xf numFmtId="166" fontId="0" fillId="0" borderId="0" xfId="0" applyNumberFormat="1"/>
    <xf numFmtId="167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72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169" fontId="5" fillId="0" borderId="1" xfId="1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73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0" fontId="5" fillId="0" borderId="1" xfId="3" applyNumberFormat="1" applyFont="1" applyBorder="1" applyAlignment="1">
      <alignment horizontal="center" vertical="center" wrapText="1"/>
    </xf>
    <xf numFmtId="172" fontId="0" fillId="0" borderId="0" xfId="0" applyNumberFormat="1"/>
    <xf numFmtId="173" fontId="0" fillId="0" borderId="0" xfId="0" applyNumberFormat="1"/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" xfId="0" builtinId="0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220"/>
  <sheetViews>
    <sheetView tabSelected="1" view="pageBreakPreview" zoomScaleNormal="100" zoomScaleSheetLayoutView="100" workbookViewId="0">
      <selection activeCell="E203" sqref="E203"/>
    </sheetView>
  </sheetViews>
  <sheetFormatPr defaultRowHeight="15" x14ac:dyDescent="0.25"/>
  <cols>
    <col min="1" max="1" width="4" bestFit="1" customWidth="1"/>
    <col min="2" max="2" width="49.5703125" customWidth="1"/>
    <col min="3" max="3" width="6" customWidth="1"/>
    <col min="4" max="4" width="8.42578125" bestFit="1" customWidth="1"/>
    <col min="5" max="5" width="9.7109375" customWidth="1"/>
    <col min="6" max="6" width="16" bestFit="1" customWidth="1"/>
    <col min="7" max="7" width="10" style="2" bestFit="1" customWidth="1"/>
    <col min="8" max="8" width="10.140625" bestFit="1" customWidth="1"/>
    <col min="9" max="9" width="10.5703125" bestFit="1" customWidth="1"/>
  </cols>
  <sheetData>
    <row r="1" spans="1:7" ht="51" customHeight="1" x14ac:dyDescent="0.25">
      <c r="A1" s="40" t="s">
        <v>109</v>
      </c>
      <c r="B1" s="40"/>
      <c r="C1" s="40"/>
      <c r="D1" s="40"/>
      <c r="E1" s="40"/>
      <c r="F1" s="40"/>
      <c r="G1" s="40"/>
    </row>
    <row r="3" spans="1:7" ht="18" x14ac:dyDescent="0.25">
      <c r="B3" s="41" t="s">
        <v>30</v>
      </c>
      <c r="C3" s="41"/>
      <c r="D3" s="41"/>
      <c r="E3" s="41"/>
      <c r="F3" s="41"/>
    </row>
    <row r="4" spans="1:7" x14ac:dyDescent="0.25">
      <c r="F4" s="1"/>
    </row>
    <row r="5" spans="1:7" ht="7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9</v>
      </c>
    </row>
    <row r="6" spans="1:7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7" ht="22.5" customHeight="1" x14ac:dyDescent="0.25">
      <c r="A7" s="42" t="s">
        <v>40</v>
      </c>
      <c r="B7" s="42"/>
      <c r="C7" s="42"/>
      <c r="D7" s="8"/>
      <c r="E7" s="9"/>
      <c r="F7" s="9"/>
      <c r="G7" s="10"/>
    </row>
    <row r="8" spans="1:7" x14ac:dyDescent="0.25">
      <c r="A8" s="43" t="s">
        <v>41</v>
      </c>
      <c r="B8" s="43"/>
      <c r="C8" s="43"/>
      <c r="D8" s="11"/>
      <c r="E8" s="9"/>
      <c r="F8" s="9"/>
      <c r="G8" s="10"/>
    </row>
    <row r="9" spans="1:7" x14ac:dyDescent="0.25">
      <c r="A9" s="12">
        <v>1</v>
      </c>
      <c r="B9" s="21" t="s">
        <v>17</v>
      </c>
      <c r="C9" s="13" t="s">
        <v>8</v>
      </c>
      <c r="D9" s="11">
        <v>341</v>
      </c>
      <c r="E9" s="20">
        <v>0.42899999999999999</v>
      </c>
      <c r="F9" s="20">
        <f t="shared" ref="F9:F25" si="0">+E9*D9</f>
        <v>146.28899999999999</v>
      </c>
      <c r="G9" s="10"/>
    </row>
    <row r="10" spans="1:7" ht="30" x14ac:dyDescent="0.25">
      <c r="A10" s="12">
        <v>2</v>
      </c>
      <c r="B10" s="23" t="s">
        <v>42</v>
      </c>
      <c r="C10" s="14" t="s">
        <v>15</v>
      </c>
      <c r="D10" s="24">
        <v>25</v>
      </c>
      <c r="E10" s="20">
        <v>6.2350000000000003</v>
      </c>
      <c r="F10" s="20">
        <f t="shared" si="0"/>
        <v>155.875</v>
      </c>
      <c r="G10" s="10"/>
    </row>
    <row r="11" spans="1:7" ht="18" x14ac:dyDescent="0.25">
      <c r="A11" s="12">
        <v>3</v>
      </c>
      <c r="B11" s="23" t="s">
        <v>43</v>
      </c>
      <c r="C11" s="14" t="s">
        <v>15</v>
      </c>
      <c r="D11" s="24">
        <v>25</v>
      </c>
      <c r="E11" s="20">
        <v>1.032</v>
      </c>
      <c r="F11" s="9">
        <f t="shared" si="0"/>
        <v>25.8</v>
      </c>
      <c r="G11" s="10"/>
    </row>
    <row r="12" spans="1:7" ht="45" x14ac:dyDescent="0.25">
      <c r="A12" s="12">
        <v>4</v>
      </c>
      <c r="B12" s="23" t="s">
        <v>44</v>
      </c>
      <c r="C12" s="14" t="s">
        <v>15</v>
      </c>
      <c r="D12" s="24">
        <v>50</v>
      </c>
      <c r="E12" s="20">
        <v>2.8170000000000002</v>
      </c>
      <c r="F12" s="9">
        <f t="shared" si="0"/>
        <v>140.85000000000002</v>
      </c>
      <c r="G12" s="10"/>
    </row>
    <row r="13" spans="1:7" ht="30" x14ac:dyDescent="0.25">
      <c r="A13" s="12">
        <v>5</v>
      </c>
      <c r="B13" s="23" t="s">
        <v>45</v>
      </c>
      <c r="C13" s="14" t="s">
        <v>10</v>
      </c>
      <c r="D13" s="24">
        <v>95</v>
      </c>
      <c r="E13" s="20">
        <v>3.5150000000000001</v>
      </c>
      <c r="F13" s="20">
        <f t="shared" si="0"/>
        <v>333.92500000000001</v>
      </c>
      <c r="G13" s="10"/>
    </row>
    <row r="14" spans="1:7" ht="30" x14ac:dyDescent="0.25">
      <c r="A14" s="12">
        <v>6</v>
      </c>
      <c r="B14" s="25" t="s">
        <v>31</v>
      </c>
      <c r="C14" s="13" t="s">
        <v>15</v>
      </c>
      <c r="D14" s="11">
        <v>107</v>
      </c>
      <c r="E14" s="20">
        <v>16.45</v>
      </c>
      <c r="F14" s="9">
        <f t="shared" si="0"/>
        <v>1760.1499999999999</v>
      </c>
      <c r="G14" s="10"/>
    </row>
    <row r="15" spans="1:7" ht="30" x14ac:dyDescent="0.25">
      <c r="A15" s="12">
        <v>7</v>
      </c>
      <c r="B15" s="25" t="s">
        <v>32</v>
      </c>
      <c r="C15" s="13" t="s">
        <v>15</v>
      </c>
      <c r="D15" s="11">
        <v>107</v>
      </c>
      <c r="E15" s="20">
        <v>3.5590000000000002</v>
      </c>
      <c r="F15" s="20">
        <f t="shared" si="0"/>
        <v>380.81300000000005</v>
      </c>
      <c r="G15" s="10"/>
    </row>
    <row r="16" spans="1:7" ht="30" x14ac:dyDescent="0.25">
      <c r="A16" s="12">
        <v>8</v>
      </c>
      <c r="B16" s="23" t="s">
        <v>46</v>
      </c>
      <c r="C16" s="14" t="s">
        <v>10</v>
      </c>
      <c r="D16" s="24">
        <v>256.8</v>
      </c>
      <c r="E16" s="20">
        <v>3.5150000000000001</v>
      </c>
      <c r="F16" s="20">
        <f t="shared" si="0"/>
        <v>902.65200000000004</v>
      </c>
      <c r="G16" s="10"/>
    </row>
    <row r="17" spans="1:7" ht="30" x14ac:dyDescent="0.25">
      <c r="A17" s="12">
        <v>9</v>
      </c>
      <c r="B17" s="23" t="s">
        <v>47</v>
      </c>
      <c r="C17" s="14" t="s">
        <v>22</v>
      </c>
      <c r="D17" s="11">
        <v>127</v>
      </c>
      <c r="E17" s="20">
        <v>6.7329999999999997</v>
      </c>
      <c r="F17" s="20">
        <f t="shared" si="0"/>
        <v>855.09100000000001</v>
      </c>
      <c r="G17" s="10"/>
    </row>
    <row r="18" spans="1:7" ht="30" x14ac:dyDescent="0.25">
      <c r="A18" s="12">
        <v>10</v>
      </c>
      <c r="B18" s="25" t="s">
        <v>48</v>
      </c>
      <c r="C18" s="13" t="s">
        <v>15</v>
      </c>
      <c r="D18" s="11">
        <v>127</v>
      </c>
      <c r="E18" s="20">
        <v>2.9649999999999999</v>
      </c>
      <c r="F18" s="20">
        <f t="shared" si="0"/>
        <v>376.55500000000001</v>
      </c>
      <c r="G18" s="10"/>
    </row>
    <row r="19" spans="1:7" ht="30" x14ac:dyDescent="0.25">
      <c r="A19" s="12">
        <v>11</v>
      </c>
      <c r="B19" s="23" t="s">
        <v>46</v>
      </c>
      <c r="C19" s="14" t="s">
        <v>10</v>
      </c>
      <c r="D19" s="24">
        <v>254</v>
      </c>
      <c r="E19" s="20">
        <v>3.5150000000000001</v>
      </c>
      <c r="F19" s="9">
        <f t="shared" si="0"/>
        <v>892.81000000000006</v>
      </c>
      <c r="G19" s="10"/>
    </row>
    <row r="20" spans="1:7" ht="30" x14ac:dyDescent="0.25">
      <c r="A20" s="12">
        <v>12</v>
      </c>
      <c r="B20" s="23" t="s">
        <v>12</v>
      </c>
      <c r="C20" s="14" t="s">
        <v>1</v>
      </c>
      <c r="D20" s="11">
        <v>10</v>
      </c>
      <c r="E20" s="20">
        <v>7.95</v>
      </c>
      <c r="F20" s="9">
        <f t="shared" si="0"/>
        <v>79.5</v>
      </c>
      <c r="G20" s="10"/>
    </row>
    <row r="21" spans="1:7" ht="30" x14ac:dyDescent="0.25">
      <c r="A21" s="12">
        <v>13</v>
      </c>
      <c r="B21" s="21" t="s">
        <v>49</v>
      </c>
      <c r="C21" s="13" t="s">
        <v>15</v>
      </c>
      <c r="D21" s="11">
        <v>186</v>
      </c>
      <c r="E21" s="20">
        <v>6.7380000000000004</v>
      </c>
      <c r="F21" s="20">
        <f t="shared" si="0"/>
        <v>1253.268</v>
      </c>
      <c r="G21" s="10"/>
    </row>
    <row r="22" spans="1:7" ht="30" x14ac:dyDescent="0.25">
      <c r="A22" s="12">
        <v>14</v>
      </c>
      <c r="B22" s="21" t="s">
        <v>50</v>
      </c>
      <c r="C22" s="13" t="s">
        <v>10</v>
      </c>
      <c r="D22" s="11">
        <v>352.8</v>
      </c>
      <c r="E22" s="20">
        <v>1.4830000000000001</v>
      </c>
      <c r="F22" s="22">
        <f t="shared" si="0"/>
        <v>523.20240000000001</v>
      </c>
      <c r="G22" s="10"/>
    </row>
    <row r="23" spans="1:7" ht="30" x14ac:dyDescent="0.25">
      <c r="A23" s="26">
        <v>15</v>
      </c>
      <c r="B23" s="23" t="s">
        <v>23</v>
      </c>
      <c r="C23" s="14" t="s">
        <v>14</v>
      </c>
      <c r="D23" s="27">
        <v>265</v>
      </c>
      <c r="E23" s="20">
        <v>1.698</v>
      </c>
      <c r="F23" s="9">
        <f t="shared" si="0"/>
        <v>449.96999999999997</v>
      </c>
      <c r="G23" s="10"/>
    </row>
    <row r="24" spans="1:7" ht="30" x14ac:dyDescent="0.25">
      <c r="A24" s="28">
        <v>16</v>
      </c>
      <c r="B24" s="23" t="s">
        <v>24</v>
      </c>
      <c r="C24" s="14" t="s">
        <v>14</v>
      </c>
      <c r="D24" s="29">
        <v>265</v>
      </c>
      <c r="E24" s="20">
        <v>5.593</v>
      </c>
      <c r="F24" s="20">
        <f t="shared" si="0"/>
        <v>1482.145</v>
      </c>
      <c r="G24" s="10"/>
    </row>
    <row r="25" spans="1:7" ht="30" x14ac:dyDescent="0.25">
      <c r="A25" s="28">
        <v>17</v>
      </c>
      <c r="B25" s="23" t="s">
        <v>25</v>
      </c>
      <c r="C25" s="14" t="s">
        <v>14</v>
      </c>
      <c r="D25" s="29">
        <v>265</v>
      </c>
      <c r="E25" s="20">
        <v>4.1239999999999997</v>
      </c>
      <c r="F25" s="9">
        <f t="shared" si="0"/>
        <v>1092.8599999999999</v>
      </c>
      <c r="G25" s="10"/>
    </row>
    <row r="26" spans="1:7" x14ac:dyDescent="0.25">
      <c r="A26" s="43" t="s">
        <v>51</v>
      </c>
      <c r="B26" s="43"/>
      <c r="C26" s="43"/>
      <c r="D26" s="11"/>
      <c r="E26" s="20"/>
      <c r="F26" s="9"/>
      <c r="G26" s="10"/>
    </row>
    <row r="27" spans="1:7" ht="45" x14ac:dyDescent="0.25">
      <c r="A27" s="12">
        <v>1</v>
      </c>
      <c r="B27" s="23" t="s">
        <v>29</v>
      </c>
      <c r="C27" s="14" t="s">
        <v>11</v>
      </c>
      <c r="D27" s="11">
        <v>136</v>
      </c>
      <c r="E27" s="20">
        <v>8.9109999999999996</v>
      </c>
      <c r="F27" s="20">
        <f>+E27*D27</f>
        <v>1211.896</v>
      </c>
      <c r="G27" s="10"/>
    </row>
    <row r="28" spans="1:7" x14ac:dyDescent="0.25">
      <c r="A28" s="43" t="s">
        <v>52</v>
      </c>
      <c r="B28" s="43"/>
      <c r="C28" s="43"/>
      <c r="D28" s="11"/>
      <c r="E28" s="20"/>
      <c r="F28" s="9"/>
      <c r="G28" s="10"/>
    </row>
    <row r="29" spans="1:7" ht="30.75" customHeight="1" x14ac:dyDescent="0.25">
      <c r="A29" s="44" t="s">
        <v>53</v>
      </c>
      <c r="B29" s="44"/>
      <c r="C29" s="44"/>
      <c r="D29" s="30"/>
      <c r="E29" s="20"/>
      <c r="F29" s="9"/>
      <c r="G29" s="10"/>
    </row>
    <row r="30" spans="1:7" ht="30" x14ac:dyDescent="0.25">
      <c r="A30" s="12">
        <v>1</v>
      </c>
      <c r="B30" s="21" t="s">
        <v>18</v>
      </c>
      <c r="C30" s="13" t="s">
        <v>15</v>
      </c>
      <c r="D30" s="31">
        <v>3.95</v>
      </c>
      <c r="E30" s="20">
        <v>40.484999999999999</v>
      </c>
      <c r="F30" s="20">
        <f t="shared" ref="F30:F46" si="1">+E30*D30</f>
        <v>159.91575</v>
      </c>
      <c r="G30" s="10"/>
    </row>
    <row r="31" spans="1:7" ht="30" x14ac:dyDescent="0.25">
      <c r="A31" s="12">
        <v>2</v>
      </c>
      <c r="B31" s="21" t="s">
        <v>19</v>
      </c>
      <c r="C31" s="13" t="s">
        <v>15</v>
      </c>
      <c r="D31" s="31">
        <v>7.45</v>
      </c>
      <c r="E31" s="20">
        <v>82.4</v>
      </c>
      <c r="F31" s="9">
        <f t="shared" si="1"/>
        <v>613.88000000000011</v>
      </c>
      <c r="G31" s="10"/>
    </row>
    <row r="32" spans="1:7" ht="30" x14ac:dyDescent="0.25">
      <c r="A32" s="12">
        <v>3</v>
      </c>
      <c r="B32" s="32" t="s">
        <v>54</v>
      </c>
      <c r="C32" s="13" t="s">
        <v>1</v>
      </c>
      <c r="D32" s="31">
        <v>4.2300000000000004</v>
      </c>
      <c r="E32" s="20">
        <v>35.06</v>
      </c>
      <c r="F32" s="22">
        <f t="shared" si="1"/>
        <v>148.30380000000002</v>
      </c>
      <c r="G32" s="10"/>
    </row>
    <row r="33" spans="1:7" x14ac:dyDescent="0.25">
      <c r="A33" s="12">
        <v>4</v>
      </c>
      <c r="B33" s="32" t="s">
        <v>55</v>
      </c>
      <c r="C33" s="13" t="s">
        <v>0</v>
      </c>
      <c r="D33" s="11">
        <v>3</v>
      </c>
      <c r="E33" s="20">
        <v>66.28</v>
      </c>
      <c r="F33" s="9">
        <f t="shared" si="1"/>
        <v>198.84</v>
      </c>
      <c r="G33" s="10"/>
    </row>
    <row r="34" spans="1:7" x14ac:dyDescent="0.25">
      <c r="A34" s="12">
        <v>5</v>
      </c>
      <c r="B34" s="32" t="s">
        <v>56</v>
      </c>
      <c r="C34" s="13" t="s">
        <v>0</v>
      </c>
      <c r="D34" s="11">
        <v>1</v>
      </c>
      <c r="E34" s="20">
        <v>69.962000000000003</v>
      </c>
      <c r="F34" s="20">
        <f t="shared" si="1"/>
        <v>69.962000000000003</v>
      </c>
      <c r="G34" s="10"/>
    </row>
    <row r="35" spans="1:7" x14ac:dyDescent="0.25">
      <c r="A35" s="12">
        <v>6</v>
      </c>
      <c r="B35" s="32" t="s">
        <v>57</v>
      </c>
      <c r="C35" s="13" t="s">
        <v>0</v>
      </c>
      <c r="D35" s="11">
        <v>1</v>
      </c>
      <c r="E35" s="20">
        <v>50.078499999999998</v>
      </c>
      <c r="F35" s="22">
        <f t="shared" si="1"/>
        <v>50.078499999999998</v>
      </c>
      <c r="G35" s="10"/>
    </row>
    <row r="36" spans="1:7" ht="30" x14ac:dyDescent="0.25">
      <c r="A36" s="12">
        <v>7</v>
      </c>
      <c r="B36" s="32" t="s">
        <v>58</v>
      </c>
      <c r="C36" s="13" t="s">
        <v>0</v>
      </c>
      <c r="D36" s="11">
        <v>3</v>
      </c>
      <c r="E36" s="20">
        <v>182.63900000000001</v>
      </c>
      <c r="F36" s="20">
        <f t="shared" si="1"/>
        <v>547.91700000000003</v>
      </c>
      <c r="G36" s="10"/>
    </row>
    <row r="37" spans="1:7" ht="30" x14ac:dyDescent="0.25">
      <c r="A37" s="12">
        <v>8</v>
      </c>
      <c r="B37" s="32" t="s">
        <v>34</v>
      </c>
      <c r="C37" s="13" t="s">
        <v>1</v>
      </c>
      <c r="D37" s="31">
        <v>3.92</v>
      </c>
      <c r="E37" s="20">
        <v>52.337000000000003</v>
      </c>
      <c r="F37" s="33">
        <f t="shared" si="1"/>
        <v>205.16104000000001</v>
      </c>
      <c r="G37" s="10"/>
    </row>
    <row r="38" spans="1:7" x14ac:dyDescent="0.25">
      <c r="A38" s="12">
        <v>9</v>
      </c>
      <c r="B38" s="32" t="s">
        <v>35</v>
      </c>
      <c r="C38" s="13" t="s">
        <v>0</v>
      </c>
      <c r="D38" s="11">
        <v>7</v>
      </c>
      <c r="E38" s="20">
        <v>29.457000000000001</v>
      </c>
      <c r="F38" s="20">
        <f t="shared" si="1"/>
        <v>206.19900000000001</v>
      </c>
      <c r="G38" s="10"/>
    </row>
    <row r="39" spans="1:7" x14ac:dyDescent="0.25">
      <c r="A39" s="12">
        <v>10</v>
      </c>
      <c r="B39" s="32" t="s">
        <v>37</v>
      </c>
      <c r="C39" s="13" t="s">
        <v>0</v>
      </c>
      <c r="D39" s="11">
        <v>6</v>
      </c>
      <c r="E39" s="20">
        <v>30.931999999999999</v>
      </c>
      <c r="F39" s="20">
        <f t="shared" si="1"/>
        <v>185.59199999999998</v>
      </c>
      <c r="G39" s="10"/>
    </row>
    <row r="40" spans="1:7" ht="30" x14ac:dyDescent="0.25">
      <c r="A40" s="12">
        <v>11</v>
      </c>
      <c r="B40" s="32" t="s">
        <v>36</v>
      </c>
      <c r="C40" s="13" t="s">
        <v>0</v>
      </c>
      <c r="D40" s="11">
        <v>7</v>
      </c>
      <c r="E40" s="20">
        <v>122.25</v>
      </c>
      <c r="F40" s="9">
        <f t="shared" si="1"/>
        <v>855.75</v>
      </c>
      <c r="G40" s="10"/>
    </row>
    <row r="41" spans="1:7" ht="30" x14ac:dyDescent="0.25">
      <c r="A41" s="12">
        <v>12</v>
      </c>
      <c r="B41" s="23" t="s">
        <v>38</v>
      </c>
      <c r="C41" s="14" t="s">
        <v>1</v>
      </c>
      <c r="D41" s="24">
        <v>1.2</v>
      </c>
      <c r="E41" s="20">
        <v>112.22499999999999</v>
      </c>
      <c r="F41" s="22">
        <f t="shared" si="1"/>
        <v>134.66999999999999</v>
      </c>
      <c r="G41" s="10"/>
    </row>
    <row r="42" spans="1:7" ht="18" x14ac:dyDescent="0.25">
      <c r="A42" s="12">
        <v>13</v>
      </c>
      <c r="B42" s="23" t="s">
        <v>39</v>
      </c>
      <c r="C42" s="13" t="s">
        <v>14</v>
      </c>
      <c r="D42" s="24">
        <v>7</v>
      </c>
      <c r="E42" s="20">
        <v>2.4060000000000001</v>
      </c>
      <c r="F42" s="20">
        <f t="shared" si="1"/>
        <v>16.842000000000002</v>
      </c>
      <c r="G42" s="10"/>
    </row>
    <row r="43" spans="1:7" x14ac:dyDescent="0.25">
      <c r="A43" s="28">
        <v>14</v>
      </c>
      <c r="B43" s="23" t="s">
        <v>26</v>
      </c>
      <c r="C43" s="14" t="s">
        <v>27</v>
      </c>
      <c r="D43" s="24">
        <v>84.8</v>
      </c>
      <c r="E43" s="20">
        <v>0.70599999999999996</v>
      </c>
      <c r="F43" s="22">
        <f t="shared" si="1"/>
        <v>59.868799999999993</v>
      </c>
      <c r="G43" s="10"/>
    </row>
    <row r="44" spans="1:7" x14ac:dyDescent="0.25">
      <c r="A44" s="26">
        <v>15</v>
      </c>
      <c r="B44" s="23" t="s">
        <v>28</v>
      </c>
      <c r="C44" s="14" t="s">
        <v>27</v>
      </c>
      <c r="D44" s="16">
        <v>42</v>
      </c>
      <c r="E44" s="20">
        <v>0.89800000000000002</v>
      </c>
      <c r="F44" s="20">
        <f t="shared" si="1"/>
        <v>37.716000000000001</v>
      </c>
      <c r="G44" s="10"/>
    </row>
    <row r="45" spans="1:7" ht="30" x14ac:dyDescent="0.25">
      <c r="A45" s="26">
        <v>16</v>
      </c>
      <c r="B45" s="34" t="s">
        <v>20</v>
      </c>
      <c r="C45" s="15" t="s">
        <v>10</v>
      </c>
      <c r="D45" s="35">
        <v>0.127</v>
      </c>
      <c r="E45" s="20">
        <v>19.3</v>
      </c>
      <c r="F45" s="22">
        <f t="shared" si="1"/>
        <v>2.4511000000000003</v>
      </c>
      <c r="G45" s="10"/>
    </row>
    <row r="46" spans="1:7" ht="30" x14ac:dyDescent="0.25">
      <c r="A46" s="12">
        <v>17</v>
      </c>
      <c r="B46" s="21" t="s">
        <v>13</v>
      </c>
      <c r="C46" s="13" t="s">
        <v>14</v>
      </c>
      <c r="D46" s="24">
        <v>30</v>
      </c>
      <c r="E46" s="20">
        <v>1.1000000000000001</v>
      </c>
      <c r="F46" s="9">
        <f t="shared" si="1"/>
        <v>33</v>
      </c>
      <c r="G46" s="10"/>
    </row>
    <row r="47" spans="1:7" ht="20.25" customHeight="1" x14ac:dyDescent="0.25">
      <c r="A47" s="43" t="s">
        <v>59</v>
      </c>
      <c r="B47" s="43"/>
      <c r="C47" s="43"/>
      <c r="D47" s="24"/>
      <c r="E47" s="20"/>
      <c r="F47" s="9"/>
      <c r="G47" s="10"/>
    </row>
    <row r="48" spans="1:7" ht="18.75" customHeight="1" x14ac:dyDescent="0.25">
      <c r="A48" s="43" t="s">
        <v>60</v>
      </c>
      <c r="B48" s="43"/>
      <c r="C48" s="43"/>
      <c r="D48" s="24"/>
      <c r="E48" s="20"/>
      <c r="F48" s="9"/>
      <c r="G48" s="10"/>
    </row>
    <row r="49" spans="1:11" ht="30" x14ac:dyDescent="0.25">
      <c r="A49" s="12">
        <v>1</v>
      </c>
      <c r="B49" s="23" t="s">
        <v>61</v>
      </c>
      <c r="C49" s="14" t="s">
        <v>0</v>
      </c>
      <c r="D49" s="11">
        <v>9</v>
      </c>
      <c r="E49" s="20">
        <v>7.69</v>
      </c>
      <c r="F49" s="20">
        <f>+E49*D49</f>
        <v>69.210000000000008</v>
      </c>
      <c r="G49" s="10"/>
    </row>
    <row r="50" spans="1:11" ht="30" x14ac:dyDescent="0.25">
      <c r="A50" s="12">
        <v>2</v>
      </c>
      <c r="B50" s="23" t="s">
        <v>62</v>
      </c>
      <c r="C50" s="14" t="s">
        <v>10</v>
      </c>
      <c r="D50" s="31">
        <v>4.95</v>
      </c>
      <c r="E50" s="20">
        <v>1.95</v>
      </c>
      <c r="F50" s="22">
        <f>+E50*D50</f>
        <v>9.6524999999999999</v>
      </c>
      <c r="G50" s="10"/>
    </row>
    <row r="51" spans="1:11" ht="30" x14ac:dyDescent="0.25">
      <c r="A51" s="12">
        <v>3</v>
      </c>
      <c r="B51" s="23" t="s">
        <v>63</v>
      </c>
      <c r="C51" s="14" t="s">
        <v>1</v>
      </c>
      <c r="D51" s="24">
        <v>7.2</v>
      </c>
      <c r="E51" s="20">
        <v>30.675000000000001</v>
      </c>
      <c r="F51" s="20">
        <f>+E51*D51</f>
        <v>220.86</v>
      </c>
      <c r="G51" s="10"/>
    </row>
    <row r="52" spans="1:11" ht="30" x14ac:dyDescent="0.25">
      <c r="A52" s="12">
        <v>4</v>
      </c>
      <c r="B52" s="23" t="s">
        <v>64</v>
      </c>
      <c r="C52" s="14" t="s">
        <v>10</v>
      </c>
      <c r="D52" s="31">
        <v>12.96</v>
      </c>
      <c r="E52" s="20">
        <v>3.5150000000000001</v>
      </c>
      <c r="F52" s="22">
        <f>+E52*D52</f>
        <v>45.554400000000001</v>
      </c>
      <c r="G52" s="10"/>
    </row>
    <row r="53" spans="1:11" x14ac:dyDescent="0.25">
      <c r="A53" s="43" t="s">
        <v>65</v>
      </c>
      <c r="B53" s="43"/>
      <c r="C53" s="43"/>
      <c r="D53" s="24"/>
      <c r="E53" s="20"/>
      <c r="F53" s="9"/>
      <c r="G53" s="10"/>
      <c r="I53" s="4"/>
      <c r="J53" s="3"/>
      <c r="K53" s="3"/>
    </row>
    <row r="54" spans="1:11" x14ac:dyDescent="0.25">
      <c r="A54" s="12">
        <v>1</v>
      </c>
      <c r="B54" s="21" t="s">
        <v>17</v>
      </c>
      <c r="C54" s="13" t="s">
        <v>8</v>
      </c>
      <c r="D54" s="11">
        <v>60</v>
      </c>
      <c r="E54" s="20">
        <v>0.42899999999999999</v>
      </c>
      <c r="F54" s="9">
        <f t="shared" ref="F54:F70" si="2">+E54*D54</f>
        <v>25.74</v>
      </c>
      <c r="G54" s="10"/>
      <c r="I54" s="4"/>
      <c r="J54" s="3"/>
      <c r="K54" s="3"/>
    </row>
    <row r="55" spans="1:11" ht="30" x14ac:dyDescent="0.25">
      <c r="A55" s="12">
        <v>2</v>
      </c>
      <c r="B55" s="23" t="s">
        <v>42</v>
      </c>
      <c r="C55" s="14" t="s">
        <v>15</v>
      </c>
      <c r="D55" s="24">
        <v>3.5</v>
      </c>
      <c r="E55" s="20">
        <v>6.2350000000000003</v>
      </c>
      <c r="F55" s="22">
        <f t="shared" si="2"/>
        <v>21.822500000000002</v>
      </c>
      <c r="G55" s="10"/>
      <c r="I55" s="4"/>
      <c r="J55" s="3"/>
      <c r="K55" s="3"/>
    </row>
    <row r="56" spans="1:11" ht="18" x14ac:dyDescent="0.25">
      <c r="A56" s="12">
        <v>3</v>
      </c>
      <c r="B56" s="23" t="s">
        <v>43</v>
      </c>
      <c r="C56" s="14" t="s">
        <v>15</v>
      </c>
      <c r="D56" s="24">
        <v>3.5</v>
      </c>
      <c r="E56" s="20">
        <v>1.032</v>
      </c>
      <c r="F56" s="20">
        <f t="shared" si="2"/>
        <v>3.6120000000000001</v>
      </c>
      <c r="G56" s="10"/>
    </row>
    <row r="57" spans="1:11" ht="45" x14ac:dyDescent="0.25">
      <c r="A57" s="12">
        <v>4</v>
      </c>
      <c r="B57" s="23" t="s">
        <v>44</v>
      </c>
      <c r="C57" s="14" t="s">
        <v>15</v>
      </c>
      <c r="D57" s="24">
        <v>7</v>
      </c>
      <c r="E57" s="20">
        <v>2.8170000000000002</v>
      </c>
      <c r="F57" s="20">
        <f t="shared" si="2"/>
        <v>19.719000000000001</v>
      </c>
      <c r="G57" s="10"/>
    </row>
    <row r="58" spans="1:11" ht="30" x14ac:dyDescent="0.25">
      <c r="A58" s="12">
        <v>5</v>
      </c>
      <c r="B58" s="23" t="s">
        <v>45</v>
      </c>
      <c r="C58" s="14" t="s">
        <v>10</v>
      </c>
      <c r="D58" s="24">
        <v>13.3</v>
      </c>
      <c r="E58" s="20">
        <v>3.5150000000000001</v>
      </c>
      <c r="F58" s="9">
        <f t="shared" si="2"/>
        <v>46.749500000000005</v>
      </c>
      <c r="G58" s="10"/>
    </row>
    <row r="59" spans="1:11" ht="30" x14ac:dyDescent="0.25">
      <c r="A59" s="12">
        <v>6</v>
      </c>
      <c r="B59" s="25" t="s">
        <v>31</v>
      </c>
      <c r="C59" s="13" t="s">
        <v>15</v>
      </c>
      <c r="D59" s="11">
        <v>5</v>
      </c>
      <c r="E59" s="20">
        <v>16.45</v>
      </c>
      <c r="F59" s="9">
        <f t="shared" si="2"/>
        <v>82.25</v>
      </c>
      <c r="G59" s="10"/>
    </row>
    <row r="60" spans="1:11" ht="30" x14ac:dyDescent="0.25">
      <c r="A60" s="12">
        <v>7</v>
      </c>
      <c r="B60" s="25" t="s">
        <v>32</v>
      </c>
      <c r="C60" s="13" t="s">
        <v>15</v>
      </c>
      <c r="D60" s="11">
        <v>5</v>
      </c>
      <c r="E60" s="20">
        <v>3.5590000000000002</v>
      </c>
      <c r="F60" s="20">
        <f t="shared" si="2"/>
        <v>17.795000000000002</v>
      </c>
      <c r="G60" s="10"/>
    </row>
    <row r="61" spans="1:11" ht="30" x14ac:dyDescent="0.25">
      <c r="A61" s="12">
        <v>8</v>
      </c>
      <c r="B61" s="23" t="s">
        <v>46</v>
      </c>
      <c r="C61" s="14" t="s">
        <v>10</v>
      </c>
      <c r="D61" s="24">
        <v>12</v>
      </c>
      <c r="E61" s="20">
        <v>3.5150000000000001</v>
      </c>
      <c r="F61" s="9">
        <f t="shared" si="2"/>
        <v>42.18</v>
      </c>
      <c r="G61" s="10"/>
    </row>
    <row r="62" spans="1:11" ht="30" x14ac:dyDescent="0.25">
      <c r="A62" s="12">
        <v>9</v>
      </c>
      <c r="B62" s="23" t="s">
        <v>47</v>
      </c>
      <c r="C62" s="14" t="s">
        <v>22</v>
      </c>
      <c r="D62" s="11">
        <v>17</v>
      </c>
      <c r="E62" s="20">
        <v>6.7329999999999997</v>
      </c>
      <c r="F62" s="20">
        <f t="shared" si="2"/>
        <v>114.461</v>
      </c>
      <c r="G62" s="10"/>
    </row>
    <row r="63" spans="1:11" ht="30" x14ac:dyDescent="0.25">
      <c r="A63" s="12">
        <v>10</v>
      </c>
      <c r="B63" s="25" t="s">
        <v>48</v>
      </c>
      <c r="C63" s="13" t="s">
        <v>15</v>
      </c>
      <c r="D63" s="11">
        <v>17</v>
      </c>
      <c r="E63" s="20">
        <v>2.9649999999999999</v>
      </c>
      <c r="F63" s="20">
        <f t="shared" si="2"/>
        <v>50.405000000000001</v>
      </c>
      <c r="G63" s="10"/>
    </row>
    <row r="64" spans="1:11" ht="30" x14ac:dyDescent="0.25">
      <c r="A64" s="12">
        <v>11</v>
      </c>
      <c r="B64" s="23" t="s">
        <v>46</v>
      </c>
      <c r="C64" s="14" t="s">
        <v>10</v>
      </c>
      <c r="D64" s="24">
        <v>34</v>
      </c>
      <c r="E64" s="20">
        <v>3.5150000000000001</v>
      </c>
      <c r="F64" s="9">
        <f t="shared" si="2"/>
        <v>119.51</v>
      </c>
      <c r="G64" s="10"/>
    </row>
    <row r="65" spans="1:7" ht="30" x14ac:dyDescent="0.25">
      <c r="A65" s="12">
        <v>12</v>
      </c>
      <c r="B65" s="23" t="s">
        <v>12</v>
      </c>
      <c r="C65" s="14" t="s">
        <v>1</v>
      </c>
      <c r="D65" s="11">
        <v>2</v>
      </c>
      <c r="E65" s="20">
        <v>7.95</v>
      </c>
      <c r="F65" s="9">
        <f t="shared" si="2"/>
        <v>15.9</v>
      </c>
      <c r="G65" s="10"/>
    </row>
    <row r="66" spans="1:7" ht="18" x14ac:dyDescent="0.25">
      <c r="A66" s="12">
        <v>13</v>
      </c>
      <c r="B66" s="21" t="s">
        <v>66</v>
      </c>
      <c r="C66" s="13" t="s">
        <v>15</v>
      </c>
      <c r="D66" s="11">
        <v>32</v>
      </c>
      <c r="E66" s="20">
        <v>6.7380000000000004</v>
      </c>
      <c r="F66" s="20">
        <f t="shared" si="2"/>
        <v>215.61600000000001</v>
      </c>
      <c r="G66" s="10"/>
    </row>
    <row r="67" spans="1:7" ht="30" x14ac:dyDescent="0.25">
      <c r="A67" s="12">
        <v>14</v>
      </c>
      <c r="B67" s="21" t="s">
        <v>50</v>
      </c>
      <c r="C67" s="13" t="s">
        <v>10</v>
      </c>
      <c r="D67" s="24">
        <v>61.2</v>
      </c>
      <c r="E67" s="20">
        <v>1.4830000000000001</v>
      </c>
      <c r="F67" s="9">
        <f t="shared" si="2"/>
        <v>90.759600000000006</v>
      </c>
      <c r="G67" s="10"/>
    </row>
    <row r="68" spans="1:7" ht="30" x14ac:dyDescent="0.25">
      <c r="A68" s="26">
        <v>15</v>
      </c>
      <c r="B68" s="23" t="s">
        <v>23</v>
      </c>
      <c r="C68" s="14" t="s">
        <v>14</v>
      </c>
      <c r="D68" s="27">
        <v>50</v>
      </c>
      <c r="E68" s="20">
        <v>1.698</v>
      </c>
      <c r="F68" s="9">
        <f t="shared" si="2"/>
        <v>84.899999999999991</v>
      </c>
      <c r="G68" s="10"/>
    </row>
    <row r="69" spans="1:7" ht="30" x14ac:dyDescent="0.25">
      <c r="A69" s="28">
        <v>16</v>
      </c>
      <c r="B69" s="23" t="s">
        <v>24</v>
      </c>
      <c r="C69" s="14" t="s">
        <v>14</v>
      </c>
      <c r="D69" s="29">
        <v>50</v>
      </c>
      <c r="E69" s="20">
        <v>5.593</v>
      </c>
      <c r="F69" s="9">
        <f t="shared" si="2"/>
        <v>279.64999999999998</v>
      </c>
      <c r="G69" s="10"/>
    </row>
    <row r="70" spans="1:7" ht="30" x14ac:dyDescent="0.25">
      <c r="A70" s="28">
        <v>17</v>
      </c>
      <c r="B70" s="23" t="s">
        <v>25</v>
      </c>
      <c r="C70" s="14" t="s">
        <v>14</v>
      </c>
      <c r="D70" s="29">
        <v>50</v>
      </c>
      <c r="E70" s="20">
        <v>4.1239999999999997</v>
      </c>
      <c r="F70" s="9">
        <f t="shared" si="2"/>
        <v>206.2</v>
      </c>
      <c r="G70" s="10"/>
    </row>
    <row r="71" spans="1:7" ht="81" customHeight="1" x14ac:dyDescent="0.25">
      <c r="A71" s="45" t="s">
        <v>67</v>
      </c>
      <c r="B71" s="46"/>
      <c r="C71" s="47"/>
      <c r="D71" s="24"/>
      <c r="E71" s="20"/>
      <c r="F71" s="9"/>
      <c r="G71" s="10"/>
    </row>
    <row r="72" spans="1:7" ht="24.75" customHeight="1" x14ac:dyDescent="0.25">
      <c r="A72" s="43" t="s">
        <v>68</v>
      </c>
      <c r="B72" s="43"/>
      <c r="C72" s="43"/>
      <c r="D72" s="24"/>
      <c r="E72" s="20"/>
      <c r="F72" s="9"/>
      <c r="G72" s="10"/>
    </row>
    <row r="73" spans="1:7" ht="45" x14ac:dyDescent="0.25">
      <c r="A73" s="12">
        <v>1</v>
      </c>
      <c r="B73" s="21" t="s">
        <v>33</v>
      </c>
      <c r="C73" s="13" t="s">
        <v>11</v>
      </c>
      <c r="D73" s="11">
        <v>15</v>
      </c>
      <c r="E73" s="20">
        <v>6.843</v>
      </c>
      <c r="F73" s="20">
        <f t="shared" ref="F73:F80" si="3">+E73*D73</f>
        <v>102.645</v>
      </c>
      <c r="G73" s="10"/>
    </row>
    <row r="74" spans="1:7" ht="45" x14ac:dyDescent="0.25">
      <c r="A74" s="12">
        <v>2</v>
      </c>
      <c r="B74" s="21" t="s">
        <v>69</v>
      </c>
      <c r="C74" s="13" t="s">
        <v>11</v>
      </c>
      <c r="D74" s="11">
        <v>15</v>
      </c>
      <c r="E74" s="20">
        <v>4.5279999999999996</v>
      </c>
      <c r="F74" s="9">
        <f t="shared" si="3"/>
        <v>67.919999999999987</v>
      </c>
      <c r="G74" s="10"/>
    </row>
    <row r="75" spans="1:7" ht="30" x14ac:dyDescent="0.25">
      <c r="A75" s="12">
        <v>3</v>
      </c>
      <c r="B75" s="21" t="s">
        <v>70</v>
      </c>
      <c r="C75" s="13" t="s">
        <v>0</v>
      </c>
      <c r="D75" s="11">
        <v>5</v>
      </c>
      <c r="E75" s="20">
        <v>1.738</v>
      </c>
      <c r="F75" s="9">
        <f t="shared" si="3"/>
        <v>8.69</v>
      </c>
      <c r="G75" s="10"/>
    </row>
    <row r="76" spans="1:7" ht="30" x14ac:dyDescent="0.25">
      <c r="A76" s="12">
        <v>4</v>
      </c>
      <c r="B76" s="21" t="s">
        <v>71</v>
      </c>
      <c r="C76" s="13" t="s">
        <v>0</v>
      </c>
      <c r="D76" s="11">
        <v>5</v>
      </c>
      <c r="E76" s="20">
        <v>1.4730000000000001</v>
      </c>
      <c r="F76" s="20">
        <f t="shared" si="3"/>
        <v>7.3650000000000002</v>
      </c>
      <c r="G76" s="10"/>
    </row>
    <row r="77" spans="1:7" ht="30" x14ac:dyDescent="0.25">
      <c r="A77" s="12">
        <v>5</v>
      </c>
      <c r="B77" s="21" t="s">
        <v>72</v>
      </c>
      <c r="C77" s="13" t="s">
        <v>0</v>
      </c>
      <c r="D77" s="11">
        <v>5</v>
      </c>
      <c r="E77" s="20">
        <v>0.48599999999999999</v>
      </c>
      <c r="F77" s="9">
        <f t="shared" si="3"/>
        <v>2.4299999999999997</v>
      </c>
      <c r="G77" s="10"/>
    </row>
    <row r="78" spans="1:7" ht="30" x14ac:dyDescent="0.25">
      <c r="A78" s="12">
        <v>6</v>
      </c>
      <c r="B78" s="21" t="s">
        <v>73</v>
      </c>
      <c r="C78" s="13" t="s">
        <v>0</v>
      </c>
      <c r="D78" s="11">
        <v>5</v>
      </c>
      <c r="E78" s="20">
        <v>0.441</v>
      </c>
      <c r="F78" s="20">
        <f t="shared" si="3"/>
        <v>2.2050000000000001</v>
      </c>
      <c r="G78" s="10"/>
    </row>
    <row r="79" spans="1:7" ht="30" x14ac:dyDescent="0.25">
      <c r="A79" s="12">
        <v>7</v>
      </c>
      <c r="B79" s="21" t="s">
        <v>74</v>
      </c>
      <c r="C79" s="13" t="s">
        <v>75</v>
      </c>
      <c r="D79" s="11">
        <v>20</v>
      </c>
      <c r="E79" s="20">
        <v>28.331</v>
      </c>
      <c r="F79" s="9">
        <f t="shared" si="3"/>
        <v>566.62</v>
      </c>
      <c r="G79" s="10"/>
    </row>
    <row r="80" spans="1:7" x14ac:dyDescent="0.25">
      <c r="A80" s="12">
        <v>8</v>
      </c>
      <c r="B80" s="21" t="s">
        <v>76</v>
      </c>
      <c r="C80" s="13" t="s">
        <v>75</v>
      </c>
      <c r="D80" s="11">
        <v>20</v>
      </c>
      <c r="E80" s="20">
        <v>3.8119999999999998</v>
      </c>
      <c r="F80" s="9">
        <f t="shared" si="3"/>
        <v>76.239999999999995</v>
      </c>
      <c r="G80" s="10"/>
    </row>
    <row r="81" spans="1:10" x14ac:dyDescent="0.25">
      <c r="A81" s="12"/>
      <c r="B81" s="17" t="s">
        <v>77</v>
      </c>
      <c r="C81" s="14"/>
      <c r="D81" s="11"/>
      <c r="E81" s="20"/>
      <c r="F81" s="18">
        <f>SUM(F9:F80)</f>
        <v>18206.459890000013</v>
      </c>
      <c r="G81" s="18">
        <f>+F81*100/$F$218</f>
        <v>57.424252731899131</v>
      </c>
      <c r="H81" s="3"/>
      <c r="I81" s="4"/>
      <c r="J81" s="38"/>
    </row>
    <row r="82" spans="1:10" ht="32.25" customHeight="1" x14ac:dyDescent="0.25">
      <c r="A82" s="42" t="s">
        <v>78</v>
      </c>
      <c r="B82" s="42"/>
      <c r="C82" s="42"/>
      <c r="D82" s="8"/>
      <c r="E82" s="20"/>
      <c r="F82" s="9"/>
      <c r="G82" s="10"/>
    </row>
    <row r="83" spans="1:10" ht="18" customHeight="1" x14ac:dyDescent="0.25">
      <c r="A83" s="43" t="s">
        <v>79</v>
      </c>
      <c r="B83" s="43"/>
      <c r="C83" s="43"/>
      <c r="D83" s="11"/>
      <c r="E83" s="20"/>
      <c r="F83" s="9"/>
      <c r="G83" s="10"/>
    </row>
    <row r="84" spans="1:10" x14ac:dyDescent="0.25">
      <c r="A84" s="12">
        <v>1</v>
      </c>
      <c r="B84" s="21" t="s">
        <v>80</v>
      </c>
      <c r="C84" s="13" t="s">
        <v>8</v>
      </c>
      <c r="D84" s="11">
        <v>42</v>
      </c>
      <c r="E84" s="20">
        <v>0.42899999999999999</v>
      </c>
      <c r="F84" s="20">
        <f t="shared" ref="F84:F99" si="4">+E84*D84</f>
        <v>18.018000000000001</v>
      </c>
      <c r="G84" s="10"/>
    </row>
    <row r="85" spans="1:10" ht="30" x14ac:dyDescent="0.25">
      <c r="A85" s="12">
        <v>2</v>
      </c>
      <c r="B85" s="23" t="s">
        <v>108</v>
      </c>
      <c r="C85" s="14" t="s">
        <v>15</v>
      </c>
      <c r="D85" s="11">
        <v>3</v>
      </c>
      <c r="E85" s="20">
        <v>3.82</v>
      </c>
      <c r="F85" s="9">
        <f t="shared" si="4"/>
        <v>11.459999999999999</v>
      </c>
      <c r="G85" s="10"/>
    </row>
    <row r="86" spans="1:10" ht="18" x14ac:dyDescent="0.25">
      <c r="A86" s="12">
        <v>3</v>
      </c>
      <c r="B86" s="23" t="s">
        <v>43</v>
      </c>
      <c r="C86" s="14" t="s">
        <v>15</v>
      </c>
      <c r="D86" s="11">
        <v>3</v>
      </c>
      <c r="E86" s="20">
        <v>1.032</v>
      </c>
      <c r="F86" s="20">
        <f t="shared" si="4"/>
        <v>3.0960000000000001</v>
      </c>
      <c r="G86" s="10"/>
    </row>
    <row r="87" spans="1:10" ht="30" x14ac:dyDescent="0.25">
      <c r="A87" s="12">
        <v>4</v>
      </c>
      <c r="B87" s="23" t="s">
        <v>81</v>
      </c>
      <c r="C87" s="14" t="s">
        <v>15</v>
      </c>
      <c r="D87" s="11">
        <v>6</v>
      </c>
      <c r="E87" s="20">
        <v>2.8170000000000002</v>
      </c>
      <c r="F87" s="20">
        <f t="shared" si="4"/>
        <v>16.902000000000001</v>
      </c>
      <c r="G87" s="10"/>
    </row>
    <row r="88" spans="1:10" ht="30" x14ac:dyDescent="0.25">
      <c r="A88" s="12">
        <v>5</v>
      </c>
      <c r="B88" s="23" t="s">
        <v>82</v>
      </c>
      <c r="C88" s="14" t="s">
        <v>10</v>
      </c>
      <c r="D88" s="24">
        <v>11.4</v>
      </c>
      <c r="E88" s="20">
        <v>3.5150000000000001</v>
      </c>
      <c r="F88" s="20">
        <f t="shared" si="4"/>
        <v>40.071000000000005</v>
      </c>
      <c r="G88" s="10"/>
    </row>
    <row r="89" spans="1:10" ht="30" x14ac:dyDescent="0.25">
      <c r="A89" s="12">
        <v>6</v>
      </c>
      <c r="B89" s="25" t="s">
        <v>31</v>
      </c>
      <c r="C89" s="13" t="s">
        <v>15</v>
      </c>
      <c r="D89" s="24">
        <v>7.5</v>
      </c>
      <c r="E89" s="20">
        <v>16.45</v>
      </c>
      <c r="F89" s="20">
        <f t="shared" si="4"/>
        <v>123.375</v>
      </c>
      <c r="G89" s="10"/>
    </row>
    <row r="90" spans="1:10" ht="30" x14ac:dyDescent="0.25">
      <c r="A90" s="12">
        <v>7</v>
      </c>
      <c r="B90" s="25" t="s">
        <v>32</v>
      </c>
      <c r="C90" s="13" t="s">
        <v>15</v>
      </c>
      <c r="D90" s="24">
        <v>7.5</v>
      </c>
      <c r="E90" s="20">
        <v>3.5590000000000002</v>
      </c>
      <c r="F90" s="22">
        <f t="shared" si="4"/>
        <v>26.692500000000003</v>
      </c>
      <c r="G90" s="10"/>
    </row>
    <row r="91" spans="1:10" ht="30" x14ac:dyDescent="0.25">
      <c r="A91" s="12">
        <v>8</v>
      </c>
      <c r="B91" s="23" t="s">
        <v>46</v>
      </c>
      <c r="C91" s="14" t="s">
        <v>10</v>
      </c>
      <c r="D91" s="11">
        <v>18</v>
      </c>
      <c r="E91" s="20">
        <v>3.5150000000000001</v>
      </c>
      <c r="F91" s="9">
        <f t="shared" si="4"/>
        <v>63.27</v>
      </c>
      <c r="G91" s="10"/>
    </row>
    <row r="92" spans="1:10" ht="30" x14ac:dyDescent="0.25">
      <c r="A92" s="12">
        <v>9</v>
      </c>
      <c r="B92" s="23" t="s">
        <v>47</v>
      </c>
      <c r="C92" s="14" t="s">
        <v>22</v>
      </c>
      <c r="D92" s="11">
        <v>14</v>
      </c>
      <c r="E92" s="20">
        <v>6.7329999999999997</v>
      </c>
      <c r="F92" s="20">
        <f t="shared" si="4"/>
        <v>94.262</v>
      </c>
      <c r="G92" s="10"/>
    </row>
    <row r="93" spans="1:10" ht="30" x14ac:dyDescent="0.25">
      <c r="A93" s="12">
        <v>10</v>
      </c>
      <c r="B93" s="25" t="s">
        <v>48</v>
      </c>
      <c r="C93" s="13" t="s">
        <v>15</v>
      </c>
      <c r="D93" s="11">
        <v>14</v>
      </c>
      <c r="E93" s="20">
        <v>2.9649999999999999</v>
      </c>
      <c r="F93" s="9">
        <f t="shared" si="4"/>
        <v>41.51</v>
      </c>
      <c r="G93" s="10"/>
    </row>
    <row r="94" spans="1:10" ht="30" x14ac:dyDescent="0.25">
      <c r="A94" s="12">
        <v>11</v>
      </c>
      <c r="B94" s="23" t="s">
        <v>46</v>
      </c>
      <c r="C94" s="14" t="s">
        <v>10</v>
      </c>
      <c r="D94" s="11">
        <v>28</v>
      </c>
      <c r="E94" s="20">
        <v>3.5150000000000001</v>
      </c>
      <c r="F94" s="9">
        <f t="shared" si="4"/>
        <v>98.42</v>
      </c>
      <c r="G94" s="10"/>
    </row>
    <row r="95" spans="1:10" ht="30" x14ac:dyDescent="0.25">
      <c r="A95" s="12">
        <v>12</v>
      </c>
      <c r="B95" s="23" t="s">
        <v>12</v>
      </c>
      <c r="C95" s="14" t="s">
        <v>1</v>
      </c>
      <c r="D95" s="24">
        <v>1.2</v>
      </c>
      <c r="E95" s="20">
        <v>7.95</v>
      </c>
      <c r="F95" s="9">
        <f t="shared" si="4"/>
        <v>9.5399999999999991</v>
      </c>
      <c r="G95" s="10"/>
    </row>
    <row r="96" spans="1:10" ht="30" x14ac:dyDescent="0.25">
      <c r="A96" s="12">
        <v>13</v>
      </c>
      <c r="B96" s="21" t="s">
        <v>49</v>
      </c>
      <c r="C96" s="13" t="s">
        <v>15</v>
      </c>
      <c r="D96" s="11">
        <v>15</v>
      </c>
      <c r="E96" s="20">
        <v>6.7380000000000004</v>
      </c>
      <c r="F96" s="9">
        <f t="shared" si="4"/>
        <v>101.07000000000001</v>
      </c>
      <c r="G96" s="10"/>
    </row>
    <row r="97" spans="1:7" ht="30" x14ac:dyDescent="0.25">
      <c r="A97" s="12">
        <v>14</v>
      </c>
      <c r="B97" s="21" t="s">
        <v>50</v>
      </c>
      <c r="C97" s="13" t="s">
        <v>10</v>
      </c>
      <c r="D97" s="24">
        <v>29.1</v>
      </c>
      <c r="E97" s="20">
        <v>1.4830000000000001</v>
      </c>
      <c r="F97" s="22">
        <f t="shared" si="4"/>
        <v>43.155300000000004</v>
      </c>
      <c r="G97" s="10"/>
    </row>
    <row r="98" spans="1:7" ht="30" x14ac:dyDescent="0.25">
      <c r="A98" s="26">
        <v>15</v>
      </c>
      <c r="B98" s="23" t="s">
        <v>23</v>
      </c>
      <c r="C98" s="14" t="s">
        <v>14</v>
      </c>
      <c r="D98" s="27">
        <v>31</v>
      </c>
      <c r="E98" s="20">
        <v>1.698</v>
      </c>
      <c r="F98" s="20">
        <f t="shared" si="4"/>
        <v>52.637999999999998</v>
      </c>
      <c r="G98" s="10"/>
    </row>
    <row r="99" spans="1:7" ht="30" x14ac:dyDescent="0.25">
      <c r="A99" s="28">
        <v>16</v>
      </c>
      <c r="B99" s="23" t="s">
        <v>83</v>
      </c>
      <c r="C99" s="14" t="s">
        <v>14</v>
      </c>
      <c r="D99" s="36">
        <v>32.5</v>
      </c>
      <c r="E99" s="20">
        <v>4.8760000000000003</v>
      </c>
      <c r="F99" s="9">
        <f t="shared" si="4"/>
        <v>158.47</v>
      </c>
      <c r="G99" s="10"/>
    </row>
    <row r="100" spans="1:7" ht="20.25" customHeight="1" x14ac:dyDescent="0.25">
      <c r="A100" s="43" t="s">
        <v>84</v>
      </c>
      <c r="B100" s="43"/>
      <c r="C100" s="43"/>
      <c r="D100" s="11"/>
      <c r="E100" s="20"/>
      <c r="F100" s="9"/>
      <c r="G100" s="10"/>
    </row>
    <row r="101" spans="1:7" ht="45" x14ac:dyDescent="0.25">
      <c r="A101" s="12">
        <v>1</v>
      </c>
      <c r="B101" s="23" t="s">
        <v>33</v>
      </c>
      <c r="C101" s="14" t="s">
        <v>11</v>
      </c>
      <c r="D101" s="11">
        <v>17</v>
      </c>
      <c r="E101" s="20">
        <v>6.843</v>
      </c>
      <c r="F101" s="20">
        <f>+E101*D101</f>
        <v>116.331</v>
      </c>
      <c r="G101" s="10"/>
    </row>
    <row r="102" spans="1:7" ht="21.75" customHeight="1" x14ac:dyDescent="0.25">
      <c r="A102" s="43" t="s">
        <v>85</v>
      </c>
      <c r="B102" s="43"/>
      <c r="C102" s="43"/>
      <c r="D102" s="11"/>
      <c r="E102" s="20"/>
      <c r="F102" s="9"/>
      <c r="G102" s="10"/>
    </row>
    <row r="103" spans="1:7" ht="21.75" customHeight="1" x14ac:dyDescent="0.25">
      <c r="A103" s="44" t="s">
        <v>86</v>
      </c>
      <c r="B103" s="44"/>
      <c r="C103" s="44"/>
      <c r="D103" s="30"/>
      <c r="E103" s="20"/>
      <c r="F103" s="9"/>
      <c r="G103" s="10"/>
    </row>
    <row r="104" spans="1:7" ht="30" x14ac:dyDescent="0.25">
      <c r="A104" s="12">
        <v>1</v>
      </c>
      <c r="B104" s="21" t="s">
        <v>18</v>
      </c>
      <c r="C104" s="13" t="s">
        <v>15</v>
      </c>
      <c r="D104" s="31">
        <v>0.5</v>
      </c>
      <c r="E104" s="20">
        <v>40.485999999999997</v>
      </c>
      <c r="F104" s="20">
        <f t="shared" ref="F104:F112" si="5">+E104*D104</f>
        <v>20.242999999999999</v>
      </c>
      <c r="G104" s="10"/>
    </row>
    <row r="105" spans="1:7" ht="30" x14ac:dyDescent="0.25">
      <c r="A105" s="12">
        <v>2</v>
      </c>
      <c r="B105" s="21" t="s">
        <v>19</v>
      </c>
      <c r="C105" s="13" t="s">
        <v>15</v>
      </c>
      <c r="D105" s="31">
        <v>1.65</v>
      </c>
      <c r="E105" s="20">
        <v>82.4</v>
      </c>
      <c r="F105" s="9">
        <f t="shared" si="5"/>
        <v>135.96</v>
      </c>
      <c r="G105" s="10"/>
    </row>
    <row r="106" spans="1:7" ht="30" x14ac:dyDescent="0.25">
      <c r="A106" s="12">
        <v>3</v>
      </c>
      <c r="B106" s="32" t="s">
        <v>54</v>
      </c>
      <c r="C106" s="13" t="s">
        <v>1</v>
      </c>
      <c r="D106" s="31">
        <v>0.85</v>
      </c>
      <c r="E106" s="20">
        <v>35.06</v>
      </c>
      <c r="F106" s="20">
        <f t="shared" si="5"/>
        <v>29.801000000000002</v>
      </c>
      <c r="G106" s="10"/>
    </row>
    <row r="107" spans="1:7" x14ac:dyDescent="0.25">
      <c r="A107" s="12">
        <v>4</v>
      </c>
      <c r="B107" s="32" t="s">
        <v>55</v>
      </c>
      <c r="C107" s="13" t="s">
        <v>0</v>
      </c>
      <c r="D107" s="11">
        <v>1</v>
      </c>
      <c r="E107" s="20">
        <v>66.28</v>
      </c>
      <c r="F107" s="9">
        <f t="shared" si="5"/>
        <v>66.28</v>
      </c>
      <c r="G107" s="10"/>
    </row>
    <row r="108" spans="1:7" x14ac:dyDescent="0.25">
      <c r="A108" s="12">
        <v>5</v>
      </c>
      <c r="B108" s="32" t="s">
        <v>57</v>
      </c>
      <c r="C108" s="13" t="s">
        <v>0</v>
      </c>
      <c r="D108" s="11">
        <v>1</v>
      </c>
      <c r="E108" s="20">
        <v>50.079000000000001</v>
      </c>
      <c r="F108" s="20">
        <f t="shared" si="5"/>
        <v>50.079000000000001</v>
      </c>
      <c r="G108" s="10"/>
    </row>
    <row r="109" spans="1:7" ht="30" x14ac:dyDescent="0.25">
      <c r="A109" s="12">
        <v>6</v>
      </c>
      <c r="B109" s="32" t="s">
        <v>58</v>
      </c>
      <c r="C109" s="13" t="s">
        <v>0</v>
      </c>
      <c r="D109" s="11">
        <v>1</v>
      </c>
      <c r="E109" s="20">
        <v>182.63900000000001</v>
      </c>
      <c r="F109" s="20">
        <f t="shared" si="5"/>
        <v>182.63900000000001</v>
      </c>
      <c r="G109" s="10"/>
    </row>
    <row r="110" spans="1:7" x14ac:dyDescent="0.25">
      <c r="A110" s="28">
        <v>7</v>
      </c>
      <c r="B110" s="23" t="s">
        <v>26</v>
      </c>
      <c r="C110" s="14" t="s">
        <v>27</v>
      </c>
      <c r="D110" s="24">
        <v>6.8</v>
      </c>
      <c r="E110" s="20">
        <v>0.70599999999999996</v>
      </c>
      <c r="F110" s="22">
        <f t="shared" si="5"/>
        <v>4.8007999999999997</v>
      </c>
      <c r="G110" s="10"/>
    </row>
    <row r="111" spans="1:7" ht="30" x14ac:dyDescent="0.25">
      <c r="A111" s="26">
        <v>8</v>
      </c>
      <c r="B111" s="34" t="s">
        <v>20</v>
      </c>
      <c r="C111" s="15" t="s">
        <v>10</v>
      </c>
      <c r="D111" s="37">
        <v>6.7999999999999996E-3</v>
      </c>
      <c r="E111" s="20">
        <v>19.3</v>
      </c>
      <c r="F111" s="33">
        <f t="shared" si="5"/>
        <v>0.13124</v>
      </c>
      <c r="G111" s="10"/>
    </row>
    <row r="112" spans="1:7" ht="30" x14ac:dyDescent="0.25">
      <c r="A112" s="12">
        <v>9</v>
      </c>
      <c r="B112" s="21" t="s">
        <v>13</v>
      </c>
      <c r="C112" s="13" t="s">
        <v>14</v>
      </c>
      <c r="D112" s="24">
        <v>5</v>
      </c>
      <c r="E112" s="20">
        <v>1.1000000000000001</v>
      </c>
      <c r="F112" s="9">
        <f t="shared" si="5"/>
        <v>5.5</v>
      </c>
      <c r="G112" s="10"/>
    </row>
    <row r="113" spans="1:7" ht="23.25" customHeight="1" x14ac:dyDescent="0.25">
      <c r="A113" s="43" t="s">
        <v>87</v>
      </c>
      <c r="B113" s="43"/>
      <c r="C113" s="43"/>
      <c r="D113" s="24"/>
      <c r="E113" s="20"/>
      <c r="F113" s="9"/>
      <c r="G113" s="10"/>
    </row>
    <row r="114" spans="1:7" ht="17.25" customHeight="1" x14ac:dyDescent="0.25">
      <c r="A114" s="43" t="s">
        <v>60</v>
      </c>
      <c r="B114" s="43"/>
      <c r="C114" s="43"/>
      <c r="D114" s="24"/>
      <c r="E114" s="20"/>
      <c r="F114" s="9"/>
      <c r="G114" s="10"/>
    </row>
    <row r="115" spans="1:7" ht="30" x14ac:dyDescent="0.25">
      <c r="A115" s="12">
        <v>1</v>
      </c>
      <c r="B115" s="23" t="s">
        <v>61</v>
      </c>
      <c r="C115" s="14" t="s">
        <v>0</v>
      </c>
      <c r="D115" s="11">
        <v>1</v>
      </c>
      <c r="E115" s="20">
        <v>7.6909999999999998</v>
      </c>
      <c r="F115" s="20">
        <f>+E115*D115</f>
        <v>7.6909999999999998</v>
      </c>
      <c r="G115" s="10"/>
    </row>
    <row r="116" spans="1:7" ht="30" x14ac:dyDescent="0.25">
      <c r="A116" s="12">
        <v>2</v>
      </c>
      <c r="B116" s="23" t="s">
        <v>62</v>
      </c>
      <c r="C116" s="14" t="s">
        <v>10</v>
      </c>
      <c r="D116" s="31">
        <v>0.55000000000000004</v>
      </c>
      <c r="E116" s="20">
        <v>1.95</v>
      </c>
      <c r="F116" s="22">
        <f>+E116*D116</f>
        <v>1.0725</v>
      </c>
      <c r="G116" s="10"/>
    </row>
    <row r="117" spans="1:7" ht="30" x14ac:dyDescent="0.25">
      <c r="A117" s="12">
        <v>3</v>
      </c>
      <c r="B117" s="23" t="s">
        <v>63</v>
      </c>
      <c r="C117" s="14" t="s">
        <v>1</v>
      </c>
      <c r="D117" s="24">
        <v>0.5</v>
      </c>
      <c r="E117" s="20">
        <v>30.675000000000001</v>
      </c>
      <c r="F117" s="22">
        <f>+E117*D117</f>
        <v>15.3375</v>
      </c>
      <c r="G117" s="10"/>
    </row>
    <row r="118" spans="1:7" ht="30" x14ac:dyDescent="0.25">
      <c r="A118" s="12">
        <v>4</v>
      </c>
      <c r="B118" s="23" t="s">
        <v>64</v>
      </c>
      <c r="C118" s="14" t="s">
        <v>10</v>
      </c>
      <c r="D118" s="31">
        <v>0.9</v>
      </c>
      <c r="E118" s="20">
        <v>3.5150000000000001</v>
      </c>
      <c r="F118" s="22">
        <f>+E118*D118</f>
        <v>3.1635</v>
      </c>
      <c r="G118" s="10"/>
    </row>
    <row r="119" spans="1:7" ht="84" customHeight="1" x14ac:dyDescent="0.25">
      <c r="A119" s="45" t="s">
        <v>88</v>
      </c>
      <c r="B119" s="46"/>
      <c r="C119" s="47"/>
      <c r="D119" s="24"/>
      <c r="E119" s="20"/>
      <c r="F119" s="9"/>
      <c r="G119" s="10"/>
    </row>
    <row r="120" spans="1:7" ht="17.25" customHeight="1" x14ac:dyDescent="0.25">
      <c r="A120" s="43" t="s">
        <v>68</v>
      </c>
      <c r="B120" s="43"/>
      <c r="C120" s="43"/>
      <c r="D120" s="24"/>
      <c r="E120" s="20"/>
      <c r="F120" s="9"/>
      <c r="G120" s="10"/>
    </row>
    <row r="121" spans="1:7" ht="45" x14ac:dyDescent="0.25">
      <c r="A121" s="12">
        <v>1</v>
      </c>
      <c r="B121" s="21" t="s">
        <v>33</v>
      </c>
      <c r="C121" s="13" t="s">
        <v>11</v>
      </c>
      <c r="D121" s="11">
        <v>3</v>
      </c>
      <c r="E121" s="20">
        <v>6.843</v>
      </c>
      <c r="F121" s="20">
        <f t="shared" ref="F121:F128" si="6">+E121*D121</f>
        <v>20.529</v>
      </c>
      <c r="G121" s="10"/>
    </row>
    <row r="122" spans="1:7" ht="45" x14ac:dyDescent="0.25">
      <c r="A122" s="12">
        <v>2</v>
      </c>
      <c r="B122" s="21" t="s">
        <v>69</v>
      </c>
      <c r="C122" s="13" t="s">
        <v>11</v>
      </c>
      <c r="D122" s="11">
        <v>10</v>
      </c>
      <c r="E122" s="20">
        <v>4.5279999999999996</v>
      </c>
      <c r="F122" s="9">
        <f t="shared" si="6"/>
        <v>45.279999999999994</v>
      </c>
      <c r="G122" s="10"/>
    </row>
    <row r="123" spans="1:7" ht="30" x14ac:dyDescent="0.25">
      <c r="A123" s="12">
        <v>3</v>
      </c>
      <c r="B123" s="21" t="s">
        <v>70</v>
      </c>
      <c r="C123" s="13" t="s">
        <v>0</v>
      </c>
      <c r="D123" s="11">
        <v>3</v>
      </c>
      <c r="E123" s="20">
        <v>1.738</v>
      </c>
      <c r="F123" s="20">
        <f t="shared" si="6"/>
        <v>5.2140000000000004</v>
      </c>
      <c r="G123" s="10"/>
    </row>
    <row r="124" spans="1:7" ht="30" x14ac:dyDescent="0.25">
      <c r="A124" s="12">
        <v>4</v>
      </c>
      <c r="B124" s="21" t="s">
        <v>71</v>
      </c>
      <c r="C124" s="13" t="s">
        <v>0</v>
      </c>
      <c r="D124" s="11">
        <v>3</v>
      </c>
      <c r="E124" s="20">
        <v>1.4730000000000001</v>
      </c>
      <c r="F124" s="20">
        <f t="shared" si="6"/>
        <v>4.4190000000000005</v>
      </c>
      <c r="G124" s="10"/>
    </row>
    <row r="125" spans="1:7" ht="30" x14ac:dyDescent="0.25">
      <c r="A125" s="12">
        <v>5</v>
      </c>
      <c r="B125" s="21" t="s">
        <v>72</v>
      </c>
      <c r="C125" s="13" t="s">
        <v>0</v>
      </c>
      <c r="D125" s="11">
        <v>2</v>
      </c>
      <c r="E125" s="20">
        <v>0.48699999999999999</v>
      </c>
      <c r="F125" s="20">
        <f t="shared" si="6"/>
        <v>0.97399999999999998</v>
      </c>
      <c r="G125" s="10"/>
    </row>
    <row r="126" spans="1:7" ht="30" x14ac:dyDescent="0.25">
      <c r="A126" s="12">
        <v>6</v>
      </c>
      <c r="B126" s="21" t="s">
        <v>73</v>
      </c>
      <c r="C126" s="13" t="s">
        <v>0</v>
      </c>
      <c r="D126" s="11">
        <v>2</v>
      </c>
      <c r="E126" s="20">
        <v>0.442</v>
      </c>
      <c r="F126" s="20">
        <f t="shared" si="6"/>
        <v>0.88400000000000001</v>
      </c>
      <c r="G126" s="10"/>
    </row>
    <row r="127" spans="1:7" ht="30" x14ac:dyDescent="0.25">
      <c r="A127" s="12">
        <v>7</v>
      </c>
      <c r="B127" s="21" t="s">
        <v>74</v>
      </c>
      <c r="C127" s="13" t="s">
        <v>75</v>
      </c>
      <c r="D127" s="11">
        <v>8</v>
      </c>
      <c r="E127" s="20">
        <v>28.332000000000001</v>
      </c>
      <c r="F127" s="20">
        <f t="shared" si="6"/>
        <v>226.65600000000001</v>
      </c>
      <c r="G127" s="10"/>
    </row>
    <row r="128" spans="1:7" ht="18.75" customHeight="1" x14ac:dyDescent="0.25">
      <c r="A128" s="12">
        <v>8</v>
      </c>
      <c r="B128" s="21" t="s">
        <v>76</v>
      </c>
      <c r="C128" s="13" t="s">
        <v>75</v>
      </c>
      <c r="D128" s="11">
        <v>8</v>
      </c>
      <c r="E128" s="20">
        <v>3.8130000000000002</v>
      </c>
      <c r="F128" s="20">
        <f t="shared" si="6"/>
        <v>30.504000000000001</v>
      </c>
      <c r="G128" s="10"/>
    </row>
    <row r="129" spans="1:10" ht="20.25" customHeight="1" x14ac:dyDescent="0.25">
      <c r="A129" s="12"/>
      <c r="B129" s="17" t="s">
        <v>89</v>
      </c>
      <c r="C129" s="14"/>
      <c r="D129" s="11"/>
      <c r="E129" s="20"/>
      <c r="F129" s="18">
        <f>SUM(F84:F128)</f>
        <v>1875.4393399999999</v>
      </c>
      <c r="G129" s="18">
        <f>+F129*100/$F$218</f>
        <v>5.9152467472635077</v>
      </c>
      <c r="H129" s="3"/>
      <c r="J129" s="39"/>
    </row>
    <row r="130" spans="1:10" ht="24" customHeight="1" x14ac:dyDescent="0.25">
      <c r="A130" s="42" t="s">
        <v>90</v>
      </c>
      <c r="B130" s="42"/>
      <c r="C130" s="42"/>
      <c r="D130" s="8"/>
      <c r="E130" s="20"/>
      <c r="F130" s="9"/>
      <c r="G130" s="10"/>
    </row>
    <row r="131" spans="1:10" ht="19.5" customHeight="1" x14ac:dyDescent="0.25">
      <c r="A131" s="43" t="s">
        <v>91</v>
      </c>
      <c r="B131" s="43"/>
      <c r="C131" s="43"/>
      <c r="D131" s="11"/>
      <c r="E131" s="20"/>
      <c r="F131" s="9"/>
      <c r="G131" s="10"/>
    </row>
    <row r="132" spans="1:10" x14ac:dyDescent="0.25">
      <c r="A132" s="12">
        <v>1</v>
      </c>
      <c r="B132" s="21" t="s">
        <v>17</v>
      </c>
      <c r="C132" s="13" t="s">
        <v>8</v>
      </c>
      <c r="D132" s="11">
        <v>103</v>
      </c>
      <c r="E132" s="20">
        <v>0.42899999999999999</v>
      </c>
      <c r="F132" s="20">
        <f t="shared" ref="F132:F148" si="7">+E132*D132</f>
        <v>44.186999999999998</v>
      </c>
      <c r="G132" s="10"/>
    </row>
    <row r="133" spans="1:10" ht="30" x14ac:dyDescent="0.25">
      <c r="A133" s="12">
        <v>2</v>
      </c>
      <c r="B133" s="23" t="s">
        <v>42</v>
      </c>
      <c r="C133" s="14" t="s">
        <v>15</v>
      </c>
      <c r="D133" s="24">
        <v>6.5</v>
      </c>
      <c r="E133" s="20">
        <v>6.2350000000000003</v>
      </c>
      <c r="F133" s="22">
        <f t="shared" si="7"/>
        <v>40.527500000000003</v>
      </c>
      <c r="G133" s="10"/>
    </row>
    <row r="134" spans="1:10" ht="18" x14ac:dyDescent="0.25">
      <c r="A134" s="12">
        <v>3</v>
      </c>
      <c r="B134" s="23" t="s">
        <v>43</v>
      </c>
      <c r="C134" s="14" t="s">
        <v>15</v>
      </c>
      <c r="D134" s="24">
        <v>6.5</v>
      </c>
      <c r="E134" s="20">
        <v>1.032</v>
      </c>
      <c r="F134" s="20">
        <f t="shared" si="7"/>
        <v>6.7080000000000002</v>
      </c>
      <c r="G134" s="10"/>
    </row>
    <row r="135" spans="1:10" ht="45" x14ac:dyDescent="0.25">
      <c r="A135" s="12">
        <v>4</v>
      </c>
      <c r="B135" s="23" t="s">
        <v>44</v>
      </c>
      <c r="C135" s="14" t="s">
        <v>15</v>
      </c>
      <c r="D135" s="24">
        <v>13</v>
      </c>
      <c r="E135" s="20">
        <v>2.8170000000000002</v>
      </c>
      <c r="F135" s="20">
        <f t="shared" si="7"/>
        <v>36.621000000000002</v>
      </c>
      <c r="G135" s="10"/>
    </row>
    <row r="136" spans="1:10" ht="30" x14ac:dyDescent="0.25">
      <c r="A136" s="12">
        <v>5</v>
      </c>
      <c r="B136" s="23" t="s">
        <v>45</v>
      </c>
      <c r="C136" s="14" t="s">
        <v>10</v>
      </c>
      <c r="D136" s="24">
        <v>24.7</v>
      </c>
      <c r="E136" s="20">
        <v>3.5150000000000001</v>
      </c>
      <c r="F136" s="22">
        <f t="shared" si="7"/>
        <v>86.820499999999996</v>
      </c>
      <c r="G136" s="10"/>
    </row>
    <row r="137" spans="1:10" ht="30" x14ac:dyDescent="0.25">
      <c r="A137" s="12">
        <v>6</v>
      </c>
      <c r="B137" s="25" t="s">
        <v>31</v>
      </c>
      <c r="C137" s="13" t="s">
        <v>15</v>
      </c>
      <c r="D137" s="11">
        <v>13</v>
      </c>
      <c r="E137" s="20">
        <v>16.45</v>
      </c>
      <c r="F137" s="9">
        <f t="shared" si="7"/>
        <v>213.85</v>
      </c>
      <c r="G137" s="10"/>
    </row>
    <row r="138" spans="1:10" ht="30" x14ac:dyDescent="0.25">
      <c r="A138" s="12">
        <v>7</v>
      </c>
      <c r="B138" s="25" t="s">
        <v>32</v>
      </c>
      <c r="C138" s="13" t="s">
        <v>15</v>
      </c>
      <c r="D138" s="11">
        <v>13</v>
      </c>
      <c r="E138" s="20">
        <v>3.5590000000000002</v>
      </c>
      <c r="F138" s="20">
        <f t="shared" si="7"/>
        <v>46.267000000000003</v>
      </c>
      <c r="G138" s="10"/>
    </row>
    <row r="139" spans="1:10" ht="30" x14ac:dyDescent="0.25">
      <c r="A139" s="12">
        <v>8</v>
      </c>
      <c r="B139" s="23" t="s">
        <v>46</v>
      </c>
      <c r="C139" s="14" t="s">
        <v>10</v>
      </c>
      <c r="D139" s="24">
        <v>31.2</v>
      </c>
      <c r="E139" s="20">
        <v>3.5150000000000001</v>
      </c>
      <c r="F139" s="20">
        <f t="shared" si="7"/>
        <v>109.66800000000001</v>
      </c>
      <c r="G139" s="10"/>
    </row>
    <row r="140" spans="1:10" ht="30" x14ac:dyDescent="0.25">
      <c r="A140" s="12">
        <v>9</v>
      </c>
      <c r="B140" s="23" t="s">
        <v>47</v>
      </c>
      <c r="C140" s="14" t="s">
        <v>22</v>
      </c>
      <c r="D140" s="11">
        <v>32</v>
      </c>
      <c r="E140" s="20">
        <v>6.7329999999999997</v>
      </c>
      <c r="F140" s="20">
        <f t="shared" si="7"/>
        <v>215.45599999999999</v>
      </c>
      <c r="G140" s="10"/>
    </row>
    <row r="141" spans="1:10" ht="30" x14ac:dyDescent="0.25">
      <c r="A141" s="12">
        <v>10</v>
      </c>
      <c r="B141" s="25" t="s">
        <v>48</v>
      </c>
      <c r="C141" s="13" t="s">
        <v>15</v>
      </c>
      <c r="D141" s="11">
        <v>32</v>
      </c>
      <c r="E141" s="20">
        <v>2.9649999999999999</v>
      </c>
      <c r="F141" s="9">
        <f t="shared" si="7"/>
        <v>94.88</v>
      </c>
      <c r="G141" s="10"/>
    </row>
    <row r="142" spans="1:10" ht="30" x14ac:dyDescent="0.25">
      <c r="A142" s="12">
        <v>11</v>
      </c>
      <c r="B142" s="23" t="s">
        <v>46</v>
      </c>
      <c r="C142" s="14" t="s">
        <v>10</v>
      </c>
      <c r="D142" s="24">
        <v>64</v>
      </c>
      <c r="E142" s="20">
        <v>3.5150000000000001</v>
      </c>
      <c r="F142" s="9">
        <f t="shared" si="7"/>
        <v>224.96</v>
      </c>
      <c r="G142" s="10"/>
    </row>
    <row r="143" spans="1:10" ht="30" x14ac:dyDescent="0.25">
      <c r="A143" s="12">
        <v>12</v>
      </c>
      <c r="B143" s="23" t="s">
        <v>12</v>
      </c>
      <c r="C143" s="14" t="s">
        <v>1</v>
      </c>
      <c r="D143" s="11">
        <v>3</v>
      </c>
      <c r="E143" s="20">
        <v>7.95</v>
      </c>
      <c r="F143" s="9">
        <f t="shared" si="7"/>
        <v>23.85</v>
      </c>
      <c r="G143" s="10"/>
    </row>
    <row r="144" spans="1:10" ht="30" x14ac:dyDescent="0.25">
      <c r="A144" s="12">
        <v>13</v>
      </c>
      <c r="B144" s="21" t="s">
        <v>49</v>
      </c>
      <c r="C144" s="13" t="s">
        <v>15</v>
      </c>
      <c r="D144" s="11">
        <v>35</v>
      </c>
      <c r="E144" s="20">
        <v>6.7380000000000004</v>
      </c>
      <c r="F144" s="9">
        <f t="shared" si="7"/>
        <v>235.83</v>
      </c>
      <c r="G144" s="10"/>
    </row>
    <row r="145" spans="1:7" ht="30" x14ac:dyDescent="0.25">
      <c r="A145" s="12">
        <v>14</v>
      </c>
      <c r="B145" s="21" t="s">
        <v>50</v>
      </c>
      <c r="C145" s="13" t="s">
        <v>10</v>
      </c>
      <c r="D145" s="24">
        <v>68.400000000000006</v>
      </c>
      <c r="E145" s="20">
        <v>1.4830000000000001</v>
      </c>
      <c r="F145" s="22">
        <f t="shared" si="7"/>
        <v>101.43720000000002</v>
      </c>
      <c r="G145" s="10"/>
    </row>
    <row r="146" spans="1:7" ht="30" x14ac:dyDescent="0.25">
      <c r="A146" s="26">
        <v>15</v>
      </c>
      <c r="B146" s="23" t="s">
        <v>23</v>
      </c>
      <c r="C146" s="14" t="s">
        <v>14</v>
      </c>
      <c r="D146" s="27">
        <v>70</v>
      </c>
      <c r="E146" s="20">
        <v>1.698</v>
      </c>
      <c r="F146" s="9">
        <f t="shared" si="7"/>
        <v>118.86</v>
      </c>
      <c r="G146" s="10"/>
    </row>
    <row r="147" spans="1:7" ht="30" x14ac:dyDescent="0.25">
      <c r="A147" s="28">
        <v>16</v>
      </c>
      <c r="B147" s="23" t="s">
        <v>24</v>
      </c>
      <c r="C147" s="14" t="s">
        <v>14</v>
      </c>
      <c r="D147" s="29">
        <v>70</v>
      </c>
      <c r="E147" s="20">
        <v>5.593</v>
      </c>
      <c r="F147" s="9">
        <f t="shared" si="7"/>
        <v>391.51</v>
      </c>
      <c r="G147" s="10"/>
    </row>
    <row r="148" spans="1:7" ht="30" x14ac:dyDescent="0.25">
      <c r="A148" s="28">
        <v>17</v>
      </c>
      <c r="B148" s="23" t="s">
        <v>25</v>
      </c>
      <c r="C148" s="14" t="s">
        <v>14</v>
      </c>
      <c r="D148" s="29">
        <v>70</v>
      </c>
      <c r="E148" s="20">
        <v>4.1239999999999997</v>
      </c>
      <c r="F148" s="9">
        <f t="shared" si="7"/>
        <v>288.67999999999995</v>
      </c>
      <c r="G148" s="10"/>
    </row>
    <row r="149" spans="1:7" ht="21.75" customHeight="1" x14ac:dyDescent="0.25">
      <c r="A149" s="43" t="s">
        <v>92</v>
      </c>
      <c r="B149" s="43"/>
      <c r="C149" s="43"/>
      <c r="D149" s="11"/>
      <c r="E149" s="20"/>
      <c r="F149" s="9"/>
      <c r="G149" s="10"/>
    </row>
    <row r="150" spans="1:7" ht="45" x14ac:dyDescent="0.25">
      <c r="A150" s="12">
        <v>1</v>
      </c>
      <c r="B150" s="23" t="s">
        <v>33</v>
      </c>
      <c r="C150" s="14" t="s">
        <v>11</v>
      </c>
      <c r="D150" s="11">
        <v>45</v>
      </c>
      <c r="E150" s="20">
        <v>6.843</v>
      </c>
      <c r="F150" s="20">
        <f>+E150*D150</f>
        <v>307.935</v>
      </c>
      <c r="G150" s="10"/>
    </row>
    <row r="151" spans="1:7" ht="18" customHeight="1" x14ac:dyDescent="0.25">
      <c r="A151" s="43" t="s">
        <v>93</v>
      </c>
      <c r="B151" s="43"/>
      <c r="C151" s="43"/>
      <c r="D151" s="11"/>
      <c r="E151" s="20"/>
      <c r="F151" s="9"/>
      <c r="G151" s="10"/>
    </row>
    <row r="152" spans="1:7" ht="25.5" customHeight="1" x14ac:dyDescent="0.25">
      <c r="A152" s="44" t="s">
        <v>94</v>
      </c>
      <c r="B152" s="44"/>
      <c r="C152" s="44"/>
      <c r="D152" s="30"/>
      <c r="E152" s="20"/>
      <c r="F152" s="9"/>
      <c r="G152" s="10"/>
    </row>
    <row r="153" spans="1:7" ht="30" x14ac:dyDescent="0.25">
      <c r="A153" s="12">
        <v>1</v>
      </c>
      <c r="B153" s="21" t="s">
        <v>18</v>
      </c>
      <c r="C153" s="13" t="s">
        <v>15</v>
      </c>
      <c r="D153" s="31">
        <v>0.7</v>
      </c>
      <c r="E153" s="20">
        <v>40.484999999999999</v>
      </c>
      <c r="F153" s="9">
        <f t="shared" ref="F153:F163" si="8">+E153*D153</f>
        <v>28.339499999999997</v>
      </c>
      <c r="G153" s="10"/>
    </row>
    <row r="154" spans="1:7" ht="30" x14ac:dyDescent="0.25">
      <c r="A154" s="12">
        <v>2</v>
      </c>
      <c r="B154" s="21" t="s">
        <v>19</v>
      </c>
      <c r="C154" s="13" t="s">
        <v>15</v>
      </c>
      <c r="D154" s="31">
        <v>1.25</v>
      </c>
      <c r="E154" s="20">
        <v>82.4</v>
      </c>
      <c r="F154" s="9">
        <f t="shared" si="8"/>
        <v>103</v>
      </c>
      <c r="G154" s="10"/>
    </row>
    <row r="155" spans="1:7" ht="30" x14ac:dyDescent="0.25">
      <c r="A155" s="12">
        <v>3</v>
      </c>
      <c r="B155" s="32" t="s">
        <v>34</v>
      </c>
      <c r="C155" s="13" t="s">
        <v>1</v>
      </c>
      <c r="D155" s="31">
        <v>0.97</v>
      </c>
      <c r="E155" s="20">
        <v>52.337000000000003</v>
      </c>
      <c r="F155" s="33">
        <f t="shared" si="8"/>
        <v>50.766890000000004</v>
      </c>
      <c r="G155" s="10"/>
    </row>
    <row r="156" spans="1:7" x14ac:dyDescent="0.25">
      <c r="A156" s="12">
        <v>4</v>
      </c>
      <c r="B156" s="32" t="s">
        <v>35</v>
      </c>
      <c r="C156" s="13" t="s">
        <v>0</v>
      </c>
      <c r="D156" s="11">
        <v>2</v>
      </c>
      <c r="E156" s="20">
        <v>29.457000000000001</v>
      </c>
      <c r="F156" s="20">
        <f t="shared" si="8"/>
        <v>58.914000000000001</v>
      </c>
      <c r="G156" s="10"/>
    </row>
    <row r="157" spans="1:7" x14ac:dyDescent="0.25">
      <c r="A157" s="12">
        <v>5</v>
      </c>
      <c r="B157" s="32" t="s">
        <v>37</v>
      </c>
      <c r="C157" s="13" t="s">
        <v>0</v>
      </c>
      <c r="D157" s="11">
        <v>1</v>
      </c>
      <c r="E157" s="20">
        <v>30.931999999999999</v>
      </c>
      <c r="F157" s="20">
        <f t="shared" si="8"/>
        <v>30.931999999999999</v>
      </c>
      <c r="G157" s="10"/>
    </row>
    <row r="158" spans="1:7" ht="30" x14ac:dyDescent="0.25">
      <c r="A158" s="12">
        <v>6</v>
      </c>
      <c r="B158" s="32" t="s">
        <v>36</v>
      </c>
      <c r="C158" s="13" t="s">
        <v>0</v>
      </c>
      <c r="D158" s="11">
        <v>2</v>
      </c>
      <c r="E158" s="20">
        <v>122.25</v>
      </c>
      <c r="F158" s="9">
        <f t="shared" si="8"/>
        <v>244.5</v>
      </c>
      <c r="G158" s="10"/>
    </row>
    <row r="159" spans="1:7" ht="30" x14ac:dyDescent="0.25">
      <c r="A159" s="12">
        <v>7</v>
      </c>
      <c r="B159" s="23" t="s">
        <v>38</v>
      </c>
      <c r="C159" s="14" t="s">
        <v>1</v>
      </c>
      <c r="D159" s="24">
        <v>0.2</v>
      </c>
      <c r="E159" s="20">
        <v>112.227</v>
      </c>
      <c r="F159" s="22">
        <f t="shared" si="8"/>
        <v>22.445400000000003</v>
      </c>
      <c r="G159" s="10"/>
    </row>
    <row r="160" spans="1:7" ht="18" x14ac:dyDescent="0.25">
      <c r="A160" s="12">
        <v>8</v>
      </c>
      <c r="B160" s="23" t="s">
        <v>39</v>
      </c>
      <c r="C160" s="13" t="s">
        <v>14</v>
      </c>
      <c r="D160" s="24">
        <v>2</v>
      </c>
      <c r="E160" s="20">
        <v>2.4060000000000001</v>
      </c>
      <c r="F160" s="20">
        <f t="shared" si="8"/>
        <v>4.8120000000000003</v>
      </c>
      <c r="G160" s="10"/>
    </row>
    <row r="161" spans="1:7" x14ac:dyDescent="0.25">
      <c r="A161" s="28">
        <v>9</v>
      </c>
      <c r="B161" s="23" t="s">
        <v>26</v>
      </c>
      <c r="C161" s="14" t="s">
        <v>27</v>
      </c>
      <c r="D161" s="24">
        <v>13.6</v>
      </c>
      <c r="E161" s="20">
        <v>0.70599999999999996</v>
      </c>
      <c r="F161" s="22">
        <f t="shared" si="8"/>
        <v>9.6015999999999995</v>
      </c>
      <c r="G161" s="10"/>
    </row>
    <row r="162" spans="1:7" ht="30" x14ac:dyDescent="0.25">
      <c r="A162" s="26">
        <v>10</v>
      </c>
      <c r="B162" s="34" t="s">
        <v>20</v>
      </c>
      <c r="C162" s="15" t="s">
        <v>10</v>
      </c>
      <c r="D162" s="35">
        <v>1.2999999999999999E-2</v>
      </c>
      <c r="E162" s="20">
        <v>19.3</v>
      </c>
      <c r="F162" s="22">
        <f t="shared" si="8"/>
        <v>0.25090000000000001</v>
      </c>
      <c r="G162" s="10"/>
    </row>
    <row r="163" spans="1:7" ht="30" x14ac:dyDescent="0.25">
      <c r="A163" s="12">
        <v>11</v>
      </c>
      <c r="B163" s="21" t="s">
        <v>13</v>
      </c>
      <c r="C163" s="13" t="s">
        <v>14</v>
      </c>
      <c r="D163" s="24">
        <v>5</v>
      </c>
      <c r="E163" s="20">
        <v>1.1000000000000001</v>
      </c>
      <c r="F163" s="9">
        <f t="shared" si="8"/>
        <v>5.5</v>
      </c>
      <c r="G163" s="10"/>
    </row>
    <row r="164" spans="1:7" ht="18" customHeight="1" x14ac:dyDescent="0.25">
      <c r="A164" s="43" t="s">
        <v>95</v>
      </c>
      <c r="B164" s="43"/>
      <c r="C164" s="43"/>
      <c r="D164" s="24"/>
      <c r="E164" s="20"/>
      <c r="F164" s="9"/>
      <c r="G164" s="10"/>
    </row>
    <row r="165" spans="1:7" ht="24" customHeight="1" x14ac:dyDescent="0.25">
      <c r="A165" s="43" t="s">
        <v>60</v>
      </c>
      <c r="B165" s="43"/>
      <c r="C165" s="43"/>
      <c r="D165" s="24"/>
      <c r="E165" s="20"/>
      <c r="F165" s="9"/>
      <c r="G165" s="10"/>
    </row>
    <row r="166" spans="1:7" ht="30" x14ac:dyDescent="0.25">
      <c r="A166" s="12">
        <v>1</v>
      </c>
      <c r="B166" s="23" t="s">
        <v>61</v>
      </c>
      <c r="C166" s="14" t="s">
        <v>0</v>
      </c>
      <c r="D166" s="11">
        <v>2</v>
      </c>
      <c r="E166" s="20">
        <v>7.6909999999999998</v>
      </c>
      <c r="F166" s="20">
        <f>+E166*D166</f>
        <v>15.382</v>
      </c>
      <c r="G166" s="10"/>
    </row>
    <row r="167" spans="1:7" ht="30" x14ac:dyDescent="0.25">
      <c r="A167" s="12">
        <v>2</v>
      </c>
      <c r="B167" s="23" t="s">
        <v>62</v>
      </c>
      <c r="C167" s="14" t="s">
        <v>10</v>
      </c>
      <c r="D167" s="31">
        <v>1.1000000000000001</v>
      </c>
      <c r="E167" s="20">
        <v>1.95</v>
      </c>
      <c r="F167" s="20">
        <f>+E167*D167</f>
        <v>2.145</v>
      </c>
      <c r="G167" s="10"/>
    </row>
    <row r="168" spans="1:7" ht="30" x14ac:dyDescent="0.25">
      <c r="A168" s="12">
        <v>3</v>
      </c>
      <c r="B168" s="23" t="s">
        <v>63</v>
      </c>
      <c r="C168" s="14" t="s">
        <v>1</v>
      </c>
      <c r="D168" s="24">
        <v>1</v>
      </c>
      <c r="E168" s="20">
        <v>30.675000000000001</v>
      </c>
      <c r="F168" s="20">
        <f>+E168*D168</f>
        <v>30.675000000000001</v>
      </c>
      <c r="G168" s="10"/>
    </row>
    <row r="169" spans="1:7" ht="30" x14ac:dyDescent="0.25">
      <c r="A169" s="12">
        <v>4</v>
      </c>
      <c r="B169" s="23" t="s">
        <v>64</v>
      </c>
      <c r="C169" s="14" t="s">
        <v>10</v>
      </c>
      <c r="D169" s="24">
        <v>1.8</v>
      </c>
      <c r="E169" s="20">
        <v>3.5150000000000001</v>
      </c>
      <c r="F169" s="20">
        <f>+E169*D169</f>
        <v>6.327</v>
      </c>
      <c r="G169" s="10"/>
    </row>
    <row r="170" spans="1:7" ht="93.75" customHeight="1" x14ac:dyDescent="0.25">
      <c r="A170" s="45" t="s">
        <v>96</v>
      </c>
      <c r="B170" s="46"/>
      <c r="C170" s="47"/>
      <c r="D170" s="24"/>
      <c r="E170" s="20"/>
      <c r="F170" s="9"/>
      <c r="G170" s="10"/>
    </row>
    <row r="171" spans="1:7" ht="22.5" customHeight="1" x14ac:dyDescent="0.25">
      <c r="A171" s="43" t="s">
        <v>68</v>
      </c>
      <c r="B171" s="43"/>
      <c r="C171" s="43"/>
      <c r="D171" s="24"/>
      <c r="E171" s="20"/>
      <c r="F171" s="9"/>
      <c r="G171" s="10"/>
    </row>
    <row r="172" spans="1:7" ht="45" x14ac:dyDescent="0.25">
      <c r="A172" s="12">
        <v>1</v>
      </c>
      <c r="B172" s="21" t="s">
        <v>33</v>
      </c>
      <c r="C172" s="13" t="s">
        <v>11</v>
      </c>
      <c r="D172" s="11">
        <v>3</v>
      </c>
      <c r="E172" s="20">
        <v>6.843</v>
      </c>
      <c r="F172" s="20">
        <f t="shared" ref="F172:F179" si="9">+E172*D172</f>
        <v>20.529</v>
      </c>
      <c r="G172" s="10"/>
    </row>
    <row r="173" spans="1:7" ht="45" x14ac:dyDescent="0.25">
      <c r="A173" s="12">
        <v>2</v>
      </c>
      <c r="B173" s="21" t="s">
        <v>69</v>
      </c>
      <c r="C173" s="13" t="s">
        <v>11</v>
      </c>
      <c r="D173" s="11">
        <v>3</v>
      </c>
      <c r="E173" s="20">
        <v>4.5279999999999996</v>
      </c>
      <c r="F173" s="20">
        <f t="shared" si="9"/>
        <v>13.584</v>
      </c>
      <c r="G173" s="10"/>
    </row>
    <row r="174" spans="1:7" ht="30" x14ac:dyDescent="0.25">
      <c r="A174" s="12">
        <v>3</v>
      </c>
      <c r="B174" s="21" t="s">
        <v>70</v>
      </c>
      <c r="C174" s="13" t="s">
        <v>0</v>
      </c>
      <c r="D174" s="11">
        <v>2</v>
      </c>
      <c r="E174" s="20">
        <v>1.738</v>
      </c>
      <c r="F174" s="20">
        <f t="shared" si="9"/>
        <v>3.476</v>
      </c>
      <c r="G174" s="10"/>
    </row>
    <row r="175" spans="1:7" ht="30" x14ac:dyDescent="0.25">
      <c r="A175" s="12">
        <v>4</v>
      </c>
      <c r="B175" s="21" t="s">
        <v>71</v>
      </c>
      <c r="C175" s="13" t="s">
        <v>0</v>
      </c>
      <c r="D175" s="11">
        <v>2</v>
      </c>
      <c r="E175" s="20">
        <v>1.4730000000000001</v>
      </c>
      <c r="F175" s="20">
        <f t="shared" si="9"/>
        <v>2.9460000000000002</v>
      </c>
      <c r="G175" s="10"/>
    </row>
    <row r="176" spans="1:7" ht="30" x14ac:dyDescent="0.25">
      <c r="A176" s="12">
        <v>5</v>
      </c>
      <c r="B176" s="21" t="s">
        <v>72</v>
      </c>
      <c r="C176" s="13" t="s">
        <v>0</v>
      </c>
      <c r="D176" s="11">
        <v>2</v>
      </c>
      <c r="E176" s="20">
        <v>0.48599999999999999</v>
      </c>
      <c r="F176" s="20">
        <f t="shared" si="9"/>
        <v>0.97199999999999998</v>
      </c>
      <c r="G176" s="10"/>
    </row>
    <row r="177" spans="1:10" ht="30" x14ac:dyDescent="0.25">
      <c r="A177" s="12">
        <v>6</v>
      </c>
      <c r="B177" s="21" t="s">
        <v>73</v>
      </c>
      <c r="C177" s="13" t="s">
        <v>0</v>
      </c>
      <c r="D177" s="11">
        <v>2</v>
      </c>
      <c r="E177" s="20">
        <v>0.442</v>
      </c>
      <c r="F177" s="20">
        <f t="shared" si="9"/>
        <v>0.88400000000000001</v>
      </c>
      <c r="G177" s="10"/>
    </row>
    <row r="178" spans="1:10" ht="30" x14ac:dyDescent="0.25">
      <c r="A178" s="12">
        <v>7</v>
      </c>
      <c r="B178" s="21" t="s">
        <v>74</v>
      </c>
      <c r="C178" s="13" t="s">
        <v>75</v>
      </c>
      <c r="D178" s="11">
        <v>5</v>
      </c>
      <c r="E178" s="20">
        <v>28.332000000000001</v>
      </c>
      <c r="F178" s="9">
        <f t="shared" si="9"/>
        <v>141.66</v>
      </c>
      <c r="G178" s="10"/>
    </row>
    <row r="179" spans="1:10" x14ac:dyDescent="0.25">
      <c r="A179" s="12">
        <v>8</v>
      </c>
      <c r="B179" s="21" t="s">
        <v>76</v>
      </c>
      <c r="C179" s="13" t="s">
        <v>75</v>
      </c>
      <c r="D179" s="11">
        <v>5</v>
      </c>
      <c r="E179" s="20">
        <v>3.8130000000000002</v>
      </c>
      <c r="F179" s="20">
        <f t="shared" si="9"/>
        <v>19.065000000000001</v>
      </c>
      <c r="G179" s="10"/>
    </row>
    <row r="180" spans="1:10" ht="21.75" customHeight="1" x14ac:dyDescent="0.25">
      <c r="A180" s="12"/>
      <c r="B180" s="17" t="s">
        <v>97</v>
      </c>
      <c r="C180" s="14"/>
      <c r="D180" s="11"/>
      <c r="E180" s="20"/>
      <c r="F180" s="18">
        <f>SUM(F132:F179)</f>
        <v>3404.7544899999998</v>
      </c>
      <c r="G180" s="18">
        <f>+F180*100/$F$218</f>
        <v>10.738797300798502</v>
      </c>
      <c r="J180" s="39"/>
    </row>
    <row r="181" spans="1:10" ht="23.25" customHeight="1" x14ac:dyDescent="0.25">
      <c r="A181" s="42" t="s">
        <v>98</v>
      </c>
      <c r="B181" s="42"/>
      <c r="C181" s="42"/>
      <c r="D181" s="8"/>
      <c r="E181" s="20"/>
      <c r="F181" s="9"/>
      <c r="G181" s="10"/>
    </row>
    <row r="182" spans="1:10" x14ac:dyDescent="0.25">
      <c r="A182" s="43" t="s">
        <v>99</v>
      </c>
      <c r="B182" s="43"/>
      <c r="C182" s="43"/>
      <c r="D182" s="11"/>
      <c r="E182" s="20"/>
      <c r="F182" s="9"/>
      <c r="G182" s="10"/>
    </row>
    <row r="183" spans="1:10" x14ac:dyDescent="0.25">
      <c r="A183" s="12">
        <v>1</v>
      </c>
      <c r="B183" s="21" t="s">
        <v>17</v>
      </c>
      <c r="C183" s="13" t="s">
        <v>8</v>
      </c>
      <c r="D183" s="11">
        <v>135</v>
      </c>
      <c r="E183" s="20">
        <v>0.42899999999999999</v>
      </c>
      <c r="F183" s="20">
        <f t="shared" ref="F183:F199" si="10">+E183*D183</f>
        <v>57.914999999999999</v>
      </c>
      <c r="G183" s="10"/>
    </row>
    <row r="184" spans="1:10" ht="30" x14ac:dyDescent="0.25">
      <c r="A184" s="12">
        <v>2</v>
      </c>
      <c r="B184" s="23" t="s">
        <v>42</v>
      </c>
      <c r="C184" s="14" t="s">
        <v>15</v>
      </c>
      <c r="D184" s="24">
        <v>11</v>
      </c>
      <c r="E184" s="20">
        <v>6.2350000000000003</v>
      </c>
      <c r="F184" s="20">
        <f t="shared" si="10"/>
        <v>68.585000000000008</v>
      </c>
      <c r="G184" s="10"/>
    </row>
    <row r="185" spans="1:10" ht="18" x14ac:dyDescent="0.25">
      <c r="A185" s="12">
        <v>3</v>
      </c>
      <c r="B185" s="23" t="s">
        <v>43</v>
      </c>
      <c r="C185" s="14" t="s">
        <v>15</v>
      </c>
      <c r="D185" s="24">
        <v>11</v>
      </c>
      <c r="E185" s="20">
        <v>1.032</v>
      </c>
      <c r="F185" s="20">
        <f t="shared" si="10"/>
        <v>11.352</v>
      </c>
      <c r="G185" s="10"/>
    </row>
    <row r="186" spans="1:10" ht="45" x14ac:dyDescent="0.25">
      <c r="A186" s="12">
        <v>4</v>
      </c>
      <c r="B186" s="23" t="s">
        <v>44</v>
      </c>
      <c r="C186" s="14" t="s">
        <v>15</v>
      </c>
      <c r="D186" s="24">
        <v>22</v>
      </c>
      <c r="E186" s="20">
        <v>2.8170000000000002</v>
      </c>
      <c r="F186" s="20">
        <f t="shared" si="10"/>
        <v>61.974000000000004</v>
      </c>
      <c r="G186" s="10"/>
    </row>
    <row r="187" spans="1:10" ht="30" x14ac:dyDescent="0.25">
      <c r="A187" s="12">
        <v>5</v>
      </c>
      <c r="B187" s="23" t="s">
        <v>45</v>
      </c>
      <c r="C187" s="14" t="s">
        <v>10</v>
      </c>
      <c r="D187" s="24">
        <v>41.8</v>
      </c>
      <c r="E187" s="20">
        <v>3.5150000000000001</v>
      </c>
      <c r="F187" s="20">
        <f t="shared" si="10"/>
        <v>146.92699999999999</v>
      </c>
      <c r="G187" s="10"/>
    </row>
    <row r="188" spans="1:10" ht="30" x14ac:dyDescent="0.25">
      <c r="A188" s="12">
        <v>6</v>
      </c>
      <c r="B188" s="25" t="s">
        <v>31</v>
      </c>
      <c r="C188" s="13" t="s">
        <v>15</v>
      </c>
      <c r="D188" s="11">
        <v>82</v>
      </c>
      <c r="E188" s="20">
        <v>16.45</v>
      </c>
      <c r="F188" s="9">
        <f t="shared" si="10"/>
        <v>1348.8999999999999</v>
      </c>
      <c r="G188" s="10"/>
    </row>
    <row r="189" spans="1:10" ht="30" x14ac:dyDescent="0.25">
      <c r="A189" s="12">
        <v>7</v>
      </c>
      <c r="B189" s="25" t="s">
        <v>32</v>
      </c>
      <c r="C189" s="13" t="s">
        <v>15</v>
      </c>
      <c r="D189" s="11">
        <v>82</v>
      </c>
      <c r="E189" s="20">
        <v>3.5590000000000002</v>
      </c>
      <c r="F189" s="20">
        <f t="shared" si="10"/>
        <v>291.83800000000002</v>
      </c>
      <c r="G189" s="10"/>
    </row>
    <row r="190" spans="1:10" ht="30" x14ac:dyDescent="0.25">
      <c r="A190" s="12">
        <v>8</v>
      </c>
      <c r="B190" s="23" t="s">
        <v>46</v>
      </c>
      <c r="C190" s="14" t="s">
        <v>10</v>
      </c>
      <c r="D190" s="24">
        <v>196.8</v>
      </c>
      <c r="E190" s="20">
        <v>3.5150000000000001</v>
      </c>
      <c r="F190" s="20">
        <f t="shared" si="10"/>
        <v>691.75200000000007</v>
      </c>
      <c r="G190" s="10"/>
    </row>
    <row r="191" spans="1:10" ht="30" x14ac:dyDescent="0.25">
      <c r="A191" s="12">
        <v>9</v>
      </c>
      <c r="B191" s="23" t="s">
        <v>47</v>
      </c>
      <c r="C191" s="14" t="s">
        <v>22</v>
      </c>
      <c r="D191" s="11">
        <v>59</v>
      </c>
      <c r="E191" s="20">
        <v>6.7329999999999997</v>
      </c>
      <c r="F191" s="20">
        <f t="shared" si="10"/>
        <v>397.24699999999996</v>
      </c>
      <c r="G191" s="10"/>
    </row>
    <row r="192" spans="1:10" ht="30" x14ac:dyDescent="0.25">
      <c r="A192" s="12">
        <v>10</v>
      </c>
      <c r="B192" s="25" t="s">
        <v>48</v>
      </c>
      <c r="C192" s="13" t="s">
        <v>15</v>
      </c>
      <c r="D192" s="11">
        <v>59</v>
      </c>
      <c r="E192" s="20">
        <v>2.9649999999999999</v>
      </c>
      <c r="F192" s="20">
        <f t="shared" si="10"/>
        <v>174.935</v>
      </c>
      <c r="G192" s="10"/>
    </row>
    <row r="193" spans="1:7" ht="30" x14ac:dyDescent="0.25">
      <c r="A193" s="12">
        <v>11</v>
      </c>
      <c r="B193" s="23" t="s">
        <v>46</v>
      </c>
      <c r="C193" s="14" t="s">
        <v>10</v>
      </c>
      <c r="D193" s="24">
        <v>118</v>
      </c>
      <c r="E193" s="20">
        <v>3.5150000000000001</v>
      </c>
      <c r="F193" s="9">
        <f t="shared" si="10"/>
        <v>414.77000000000004</v>
      </c>
      <c r="G193" s="10"/>
    </row>
    <row r="194" spans="1:7" ht="30" x14ac:dyDescent="0.25">
      <c r="A194" s="12">
        <v>12</v>
      </c>
      <c r="B194" s="23" t="s">
        <v>12</v>
      </c>
      <c r="C194" s="14" t="s">
        <v>1</v>
      </c>
      <c r="D194" s="11">
        <v>5</v>
      </c>
      <c r="E194" s="20">
        <v>7.95</v>
      </c>
      <c r="F194" s="9">
        <f t="shared" si="10"/>
        <v>39.75</v>
      </c>
      <c r="G194" s="10"/>
    </row>
    <row r="195" spans="1:7" ht="30" x14ac:dyDescent="0.25">
      <c r="A195" s="12">
        <v>13</v>
      </c>
      <c r="B195" s="21" t="s">
        <v>49</v>
      </c>
      <c r="C195" s="13" t="s">
        <v>15</v>
      </c>
      <c r="D195" s="11">
        <v>124</v>
      </c>
      <c r="E195" s="20">
        <v>6.7380000000000004</v>
      </c>
      <c r="F195" s="20">
        <f t="shared" si="10"/>
        <v>835.51200000000006</v>
      </c>
      <c r="G195" s="10"/>
    </row>
    <row r="196" spans="1:7" ht="30" x14ac:dyDescent="0.25">
      <c r="A196" s="12">
        <v>14</v>
      </c>
      <c r="B196" s="21" t="s">
        <v>50</v>
      </c>
      <c r="C196" s="13" t="s">
        <v>10</v>
      </c>
      <c r="D196" s="24">
        <v>232.2</v>
      </c>
      <c r="E196" s="20">
        <v>1.4830000000000001</v>
      </c>
      <c r="F196" s="22">
        <f t="shared" si="10"/>
        <v>344.3526</v>
      </c>
      <c r="G196" s="10"/>
    </row>
    <row r="197" spans="1:7" ht="30" x14ac:dyDescent="0.25">
      <c r="A197" s="26">
        <v>15</v>
      </c>
      <c r="B197" s="23" t="s">
        <v>23</v>
      </c>
      <c r="C197" s="14" t="s">
        <v>14</v>
      </c>
      <c r="D197" s="27">
        <v>116</v>
      </c>
      <c r="E197" s="20">
        <v>1.698</v>
      </c>
      <c r="F197" s="20">
        <f t="shared" si="10"/>
        <v>196.96799999999999</v>
      </c>
      <c r="G197" s="10"/>
    </row>
    <row r="198" spans="1:7" ht="30" x14ac:dyDescent="0.25">
      <c r="A198" s="28">
        <v>16</v>
      </c>
      <c r="B198" s="23" t="s">
        <v>24</v>
      </c>
      <c r="C198" s="14" t="s">
        <v>14</v>
      </c>
      <c r="D198" s="29">
        <v>116</v>
      </c>
      <c r="E198" s="20">
        <v>5.593</v>
      </c>
      <c r="F198" s="20">
        <f t="shared" si="10"/>
        <v>648.78800000000001</v>
      </c>
      <c r="G198" s="10"/>
    </row>
    <row r="199" spans="1:7" ht="30" x14ac:dyDescent="0.25">
      <c r="A199" s="28">
        <v>17</v>
      </c>
      <c r="B199" s="23" t="s">
        <v>25</v>
      </c>
      <c r="C199" s="14" t="s">
        <v>14</v>
      </c>
      <c r="D199" s="29">
        <v>116</v>
      </c>
      <c r="E199" s="20">
        <v>4.1239999999999997</v>
      </c>
      <c r="F199" s="20">
        <f t="shared" si="10"/>
        <v>478.38399999999996</v>
      </c>
      <c r="G199" s="10"/>
    </row>
    <row r="200" spans="1:7" ht="22.5" customHeight="1" x14ac:dyDescent="0.25">
      <c r="A200" s="43" t="s">
        <v>100</v>
      </c>
      <c r="B200" s="43"/>
      <c r="C200" s="43"/>
      <c r="D200" s="11"/>
      <c r="E200" s="20"/>
      <c r="F200" s="9"/>
      <c r="G200" s="10"/>
    </row>
    <row r="201" spans="1:7" ht="30" x14ac:dyDescent="0.25">
      <c r="A201" s="12">
        <v>1</v>
      </c>
      <c r="B201" s="23" t="s">
        <v>101</v>
      </c>
      <c r="C201" s="14" t="s">
        <v>11</v>
      </c>
      <c r="D201" s="11">
        <v>10</v>
      </c>
      <c r="E201" s="20">
        <v>44.204000000000001</v>
      </c>
      <c r="F201" s="9">
        <f>+E201*D201</f>
        <v>442.04</v>
      </c>
      <c r="G201" s="10"/>
    </row>
    <row r="202" spans="1:7" ht="45" x14ac:dyDescent="0.25">
      <c r="A202" s="28">
        <v>2</v>
      </c>
      <c r="B202" s="23" t="s">
        <v>102</v>
      </c>
      <c r="C202" s="14" t="s">
        <v>103</v>
      </c>
      <c r="D202" s="16">
        <v>15</v>
      </c>
      <c r="E202" s="20">
        <v>1.173</v>
      </c>
      <c r="F202" s="20">
        <f>+E202*D202</f>
        <v>17.594999999999999</v>
      </c>
      <c r="G202" s="10"/>
    </row>
    <row r="203" spans="1:7" ht="36.75" customHeight="1" x14ac:dyDescent="0.25">
      <c r="A203" s="12">
        <v>3</v>
      </c>
      <c r="B203" s="23" t="s">
        <v>111</v>
      </c>
      <c r="C203" s="14" t="s">
        <v>11</v>
      </c>
      <c r="D203" s="11">
        <v>60</v>
      </c>
      <c r="E203" s="22">
        <v>13.3698</v>
      </c>
      <c r="F203" s="20">
        <f>+E203*D203</f>
        <v>802.18799999999999</v>
      </c>
      <c r="G203" s="10"/>
    </row>
    <row r="204" spans="1:7" ht="30" x14ac:dyDescent="0.25">
      <c r="A204" s="12">
        <v>4</v>
      </c>
      <c r="B204" s="21" t="s">
        <v>104</v>
      </c>
      <c r="C204" s="13" t="s">
        <v>75</v>
      </c>
      <c r="D204" s="11">
        <v>1</v>
      </c>
      <c r="E204" s="20">
        <v>3.8130000000000002</v>
      </c>
      <c r="F204" s="20">
        <f>+E204*D204</f>
        <v>3.8130000000000002</v>
      </c>
      <c r="G204" s="10"/>
    </row>
    <row r="205" spans="1:7" ht="21" customHeight="1" x14ac:dyDescent="0.25">
      <c r="A205" s="43" t="s">
        <v>105</v>
      </c>
      <c r="B205" s="43"/>
      <c r="C205" s="43"/>
      <c r="D205" s="11"/>
      <c r="E205" s="20"/>
      <c r="F205" s="9"/>
      <c r="G205" s="10"/>
    </row>
    <row r="206" spans="1:7" ht="24.75" customHeight="1" x14ac:dyDescent="0.25">
      <c r="A206" s="44" t="s">
        <v>106</v>
      </c>
      <c r="B206" s="44"/>
      <c r="C206" s="44"/>
      <c r="D206" s="30"/>
      <c r="E206" s="20"/>
      <c r="F206" s="9"/>
      <c r="G206" s="10"/>
    </row>
    <row r="207" spans="1:7" ht="30" x14ac:dyDescent="0.25">
      <c r="A207" s="12">
        <v>1</v>
      </c>
      <c r="B207" s="21" t="s">
        <v>18</v>
      </c>
      <c r="C207" s="13" t="s">
        <v>15</v>
      </c>
      <c r="D207" s="31">
        <v>0.7</v>
      </c>
      <c r="E207" s="20">
        <v>40.485999999999997</v>
      </c>
      <c r="F207" s="9">
        <f t="shared" ref="F207:F216" si="11">+E207*D207</f>
        <v>28.340199999999996</v>
      </c>
      <c r="G207" s="10"/>
    </row>
    <row r="208" spans="1:7" ht="30" x14ac:dyDescent="0.25">
      <c r="A208" s="12">
        <v>2</v>
      </c>
      <c r="B208" s="21" t="s">
        <v>19</v>
      </c>
      <c r="C208" s="13" t="s">
        <v>15</v>
      </c>
      <c r="D208" s="31">
        <v>1.65</v>
      </c>
      <c r="E208" s="20">
        <v>82.4</v>
      </c>
      <c r="F208" s="9">
        <f t="shared" si="11"/>
        <v>135.96</v>
      </c>
      <c r="G208" s="10"/>
    </row>
    <row r="209" spans="1:11" ht="30" x14ac:dyDescent="0.25">
      <c r="A209" s="12">
        <v>3</v>
      </c>
      <c r="B209" s="32" t="s">
        <v>34</v>
      </c>
      <c r="C209" s="13" t="s">
        <v>1</v>
      </c>
      <c r="D209" s="31">
        <v>1.6</v>
      </c>
      <c r="E209" s="20">
        <v>52.337000000000003</v>
      </c>
      <c r="F209" s="22">
        <f t="shared" si="11"/>
        <v>83.739200000000011</v>
      </c>
      <c r="G209" s="10"/>
    </row>
    <row r="210" spans="1:11" x14ac:dyDescent="0.25">
      <c r="A210" s="12">
        <v>4</v>
      </c>
      <c r="B210" s="32" t="s">
        <v>35</v>
      </c>
      <c r="C210" s="13" t="s">
        <v>0</v>
      </c>
      <c r="D210" s="11">
        <v>2</v>
      </c>
      <c r="E210" s="20">
        <v>29.457000000000001</v>
      </c>
      <c r="F210" s="20">
        <f t="shared" si="11"/>
        <v>58.914000000000001</v>
      </c>
      <c r="G210" s="10"/>
    </row>
    <row r="211" spans="1:11" x14ac:dyDescent="0.25">
      <c r="A211" s="12">
        <v>5</v>
      </c>
      <c r="B211" s="32" t="s">
        <v>37</v>
      </c>
      <c r="C211" s="13" t="s">
        <v>0</v>
      </c>
      <c r="D211" s="11">
        <v>4</v>
      </c>
      <c r="E211" s="20">
        <v>30.931999999999999</v>
      </c>
      <c r="F211" s="20">
        <f t="shared" si="11"/>
        <v>123.72799999999999</v>
      </c>
      <c r="G211" s="10"/>
    </row>
    <row r="212" spans="1:11" ht="30" x14ac:dyDescent="0.25">
      <c r="A212" s="12">
        <v>6</v>
      </c>
      <c r="B212" s="32" t="s">
        <v>36</v>
      </c>
      <c r="C212" s="13" t="s">
        <v>0</v>
      </c>
      <c r="D212" s="11">
        <v>2</v>
      </c>
      <c r="E212" s="20">
        <v>122.25</v>
      </c>
      <c r="F212" s="9">
        <f t="shared" si="11"/>
        <v>244.5</v>
      </c>
      <c r="G212" s="10"/>
    </row>
    <row r="213" spans="1:11" x14ac:dyDescent="0.25">
      <c r="A213" s="28">
        <v>7</v>
      </c>
      <c r="B213" s="23" t="s">
        <v>26</v>
      </c>
      <c r="C213" s="14" t="s">
        <v>27</v>
      </c>
      <c r="D213" s="24">
        <v>30.4</v>
      </c>
      <c r="E213" s="20">
        <v>0.70599999999999996</v>
      </c>
      <c r="F213" s="22">
        <f t="shared" si="11"/>
        <v>21.462399999999999</v>
      </c>
      <c r="G213" s="10"/>
    </row>
    <row r="214" spans="1:11" x14ac:dyDescent="0.25">
      <c r="A214" s="26">
        <v>8</v>
      </c>
      <c r="B214" s="23" t="s">
        <v>28</v>
      </c>
      <c r="C214" s="14" t="s">
        <v>27</v>
      </c>
      <c r="D214" s="16">
        <v>22</v>
      </c>
      <c r="E214" s="20">
        <v>0.89800000000000002</v>
      </c>
      <c r="F214" s="20">
        <f t="shared" si="11"/>
        <v>19.756</v>
      </c>
      <c r="G214" s="10"/>
    </row>
    <row r="215" spans="1:11" ht="30" x14ac:dyDescent="0.25">
      <c r="A215" s="26">
        <v>9</v>
      </c>
      <c r="B215" s="34" t="s">
        <v>20</v>
      </c>
      <c r="C215" s="15" t="s">
        <v>10</v>
      </c>
      <c r="D215" s="35">
        <v>0.52</v>
      </c>
      <c r="E215" s="20">
        <v>19.3</v>
      </c>
      <c r="F215" s="22">
        <f t="shared" si="11"/>
        <v>10.036000000000001</v>
      </c>
      <c r="G215" s="10"/>
    </row>
    <row r="216" spans="1:11" ht="30" x14ac:dyDescent="0.25">
      <c r="A216" s="12">
        <v>10</v>
      </c>
      <c r="B216" s="21" t="s">
        <v>13</v>
      </c>
      <c r="C216" s="13" t="s">
        <v>14</v>
      </c>
      <c r="D216" s="24">
        <v>15</v>
      </c>
      <c r="E216" s="20">
        <v>1.1000000000000001</v>
      </c>
      <c r="F216" s="9">
        <f t="shared" si="11"/>
        <v>16.5</v>
      </c>
      <c r="G216" s="10"/>
    </row>
    <row r="217" spans="1:11" ht="17.25" customHeight="1" x14ac:dyDescent="0.25">
      <c r="A217" s="12"/>
      <c r="B217" s="17" t="s">
        <v>107</v>
      </c>
      <c r="C217" s="14"/>
      <c r="D217" s="11"/>
      <c r="E217" s="9"/>
      <c r="F217" s="18">
        <f>SUM(F183:F216)</f>
        <v>8218.5213999999996</v>
      </c>
      <c r="G217" s="18">
        <f>+F217*100/F218</f>
        <v>25.92170322003885</v>
      </c>
      <c r="H217" s="3"/>
      <c r="J217" s="38"/>
    </row>
    <row r="218" spans="1:11" ht="17.25" customHeight="1" x14ac:dyDescent="0.25">
      <c r="A218" s="12"/>
      <c r="B218" s="17" t="s">
        <v>110</v>
      </c>
      <c r="C218" s="14"/>
      <c r="D218" s="11"/>
      <c r="E218" s="9"/>
      <c r="F218" s="18">
        <f>+F81+F129+F180+F217</f>
        <v>31705.175120000014</v>
      </c>
      <c r="G218" s="18">
        <f>+G81+G129+G180+G217</f>
        <v>99.999999999999986</v>
      </c>
      <c r="H218" s="3"/>
      <c r="I218" s="4"/>
      <c r="J218" s="3"/>
      <c r="K218" s="3"/>
    </row>
    <row r="219" spans="1:11" x14ac:dyDescent="0.25">
      <c r="A219" s="6"/>
      <c r="B219" s="19" t="s">
        <v>21</v>
      </c>
      <c r="C219" s="15"/>
      <c r="D219" s="16"/>
      <c r="E219" s="9"/>
      <c r="F219" s="18">
        <f>F218*0.2</f>
        <v>6341.0350240000034</v>
      </c>
      <c r="G219" s="10"/>
      <c r="H219" s="3"/>
      <c r="I219" s="4"/>
      <c r="J219" s="3"/>
      <c r="K219" s="3"/>
    </row>
    <row r="220" spans="1:11" x14ac:dyDescent="0.25">
      <c r="A220" s="6"/>
      <c r="B220" s="19" t="s">
        <v>16</v>
      </c>
      <c r="C220" s="15"/>
      <c r="D220" s="16"/>
      <c r="E220" s="9"/>
      <c r="F220" s="18">
        <f>SUM(F218:F219)</f>
        <v>38046.210144000019</v>
      </c>
      <c r="G220" s="10"/>
      <c r="H220" s="3"/>
      <c r="I220" s="4"/>
      <c r="J220" s="3"/>
      <c r="K220" s="3"/>
    </row>
  </sheetData>
  <mergeCells count="35">
    <mergeCell ref="A206:C206"/>
    <mergeCell ref="A152:C152"/>
    <mergeCell ref="A170:C170"/>
    <mergeCell ref="A130:C130"/>
    <mergeCell ref="A131:C131"/>
    <mergeCell ref="A149:C149"/>
    <mergeCell ref="A151:C151"/>
    <mergeCell ref="A164:C164"/>
    <mergeCell ref="A165:C165"/>
    <mergeCell ref="A171:C171"/>
    <mergeCell ref="A181:C181"/>
    <mergeCell ref="A182:C182"/>
    <mergeCell ref="A200:C200"/>
    <mergeCell ref="A205:C205"/>
    <mergeCell ref="A103:C103"/>
    <mergeCell ref="A113:C113"/>
    <mergeCell ref="A114:C114"/>
    <mergeCell ref="A119:C119"/>
    <mergeCell ref="A120:C120"/>
    <mergeCell ref="A29:C29"/>
    <mergeCell ref="A71:C71"/>
    <mergeCell ref="A83:C83"/>
    <mergeCell ref="A100:C100"/>
    <mergeCell ref="A102:C102"/>
    <mergeCell ref="A47:C47"/>
    <mergeCell ref="A48:C48"/>
    <mergeCell ref="A53:C53"/>
    <mergeCell ref="A72:C72"/>
    <mergeCell ref="A82:C82"/>
    <mergeCell ref="A1:G1"/>
    <mergeCell ref="B3:F3"/>
    <mergeCell ref="A7:C7"/>
    <mergeCell ref="A28:C28"/>
    <mergeCell ref="A8:C8"/>
    <mergeCell ref="A26:C26"/>
  </mergeCells>
  <printOptions horizontalCentered="1"/>
  <pageMargins left="0.56000000000000005" right="0.196850393700787" top="0.35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2025-07-15T17:39:28Z</cp:lastPrinted>
  <dcterms:created xsi:type="dcterms:W3CDTF">2015-06-05T18:17:20Z</dcterms:created>
  <dcterms:modified xsi:type="dcterms:W3CDTF">2025-09-29T08:43:51Z</dcterms:modified>
</cp:coreProperties>
</file>